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4055" windowHeight="8385" activeTab="2"/>
  </bookViews>
  <sheets>
    <sheet name="пр1" sheetId="1" r:id="rId1"/>
    <sheet name="Пр2" sheetId="5" r:id="rId2"/>
    <sheet name="Пр3" sheetId="7" r:id="rId3"/>
    <sheet name="пр4" sheetId="3" r:id="rId4"/>
  </sheets>
  <calcPr calcId="145621"/>
</workbook>
</file>

<file path=xl/calcChain.xml><?xml version="1.0" encoding="utf-8"?>
<calcChain xmlns="http://schemas.openxmlformats.org/spreadsheetml/2006/main">
  <c r="G36" i="5" l="1"/>
  <c r="G35" i="5"/>
  <c r="G32" i="5"/>
  <c r="G31" i="5"/>
  <c r="G30" i="5"/>
  <c r="F28" i="3" l="1"/>
  <c r="F24" i="3"/>
  <c r="D20" i="3" l="1"/>
  <c r="D19" i="3" s="1"/>
  <c r="E20" i="3"/>
  <c r="E19" i="3" s="1"/>
  <c r="C20" i="3"/>
  <c r="C19" i="3" s="1"/>
  <c r="D27" i="3"/>
  <c r="D26" i="3" s="1"/>
  <c r="D25" i="3" s="1"/>
  <c r="D23" i="3"/>
  <c r="D22" i="3" s="1"/>
  <c r="D21" i="3" s="1"/>
  <c r="D15" i="3"/>
  <c r="D14" i="3" s="1"/>
  <c r="D13" i="3" s="1"/>
  <c r="D12" i="3" s="1"/>
  <c r="E27" i="3"/>
  <c r="C27" i="3"/>
  <c r="C26" i="3" s="1"/>
  <c r="C25" i="3" s="1"/>
  <c r="E23" i="3"/>
  <c r="C23" i="3"/>
  <c r="C22" i="3" s="1"/>
  <c r="C21" i="3" s="1"/>
  <c r="E15" i="3"/>
  <c r="E14" i="3" s="1"/>
  <c r="E13" i="3" s="1"/>
  <c r="E12" i="3" s="1"/>
  <c r="C15" i="3"/>
  <c r="C14" i="3" s="1"/>
  <c r="C13" i="3" s="1"/>
  <c r="C12" i="3" s="1"/>
  <c r="E26" i="3" l="1"/>
  <c r="F27" i="3"/>
  <c r="E22" i="3"/>
  <c r="F23" i="3"/>
  <c r="C11" i="3"/>
  <c r="F19" i="3"/>
  <c r="D11" i="3"/>
  <c r="E25" i="3" l="1"/>
  <c r="F25" i="3" s="1"/>
  <c r="F26" i="3"/>
  <c r="E21" i="3"/>
  <c r="F22" i="3"/>
  <c r="F21" i="3" l="1"/>
  <c r="E11" i="3"/>
  <c r="F11" i="3" s="1"/>
  <c r="F28" i="1"/>
  <c r="F29" i="1"/>
  <c r="F30" i="1"/>
  <c r="F31" i="1"/>
  <c r="F32" i="1"/>
  <c r="F33" i="1"/>
  <c r="F34" i="1"/>
  <c r="F38" i="1"/>
  <c r="F40" i="1"/>
  <c r="F42" i="1"/>
  <c r="F44" i="1"/>
  <c r="F47" i="1"/>
  <c r="F50" i="1"/>
  <c r="F53" i="1"/>
  <c r="F55" i="1"/>
  <c r="F59" i="1"/>
  <c r="F62" i="1"/>
  <c r="F67" i="1"/>
  <c r="F70" i="1"/>
  <c r="F72" i="1"/>
  <c r="F75" i="1"/>
  <c r="F79" i="1"/>
  <c r="D78" i="1" l="1"/>
  <c r="D77" i="1"/>
  <c r="D76" i="1" s="1"/>
  <c r="D74" i="1"/>
  <c r="D73" i="1" s="1"/>
  <c r="D71" i="1"/>
  <c r="D69" i="1"/>
  <c r="D66" i="1"/>
  <c r="D65" i="1" s="1"/>
  <c r="D61" i="1"/>
  <c r="D60" i="1" s="1"/>
  <c r="D58" i="1"/>
  <c r="D57" i="1" s="1"/>
  <c r="D56" i="1" s="1"/>
  <c r="D54" i="1"/>
  <c r="D52" i="1"/>
  <c r="D51" i="1" s="1"/>
  <c r="D49" i="1"/>
  <c r="D46" i="1"/>
  <c r="D45" i="1" s="1"/>
  <c r="D43" i="1"/>
  <c r="D41" i="1"/>
  <c r="D39" i="1"/>
  <c r="D37" i="1"/>
  <c r="D36" i="1" s="1"/>
  <c r="D35" i="1" s="1"/>
  <c r="D27" i="1"/>
  <c r="D26" i="1" s="1"/>
  <c r="D48" i="1" l="1"/>
  <c r="D68" i="1"/>
  <c r="D64" i="1" s="1"/>
  <c r="D63" i="1" s="1"/>
  <c r="D25" i="1"/>
  <c r="D24" i="1" s="1"/>
  <c r="E78" i="1"/>
  <c r="C78" i="1"/>
  <c r="C77" i="1" s="1"/>
  <c r="C76" i="1" s="1"/>
  <c r="E74" i="1"/>
  <c r="C74" i="1"/>
  <c r="C73" i="1" s="1"/>
  <c r="E71" i="1"/>
  <c r="F71" i="1" s="1"/>
  <c r="C71" i="1"/>
  <c r="E69" i="1"/>
  <c r="C69" i="1"/>
  <c r="E66" i="1"/>
  <c r="C66" i="1"/>
  <c r="C65" i="1" s="1"/>
  <c r="E61" i="1"/>
  <c r="C61" i="1"/>
  <c r="C60" i="1" s="1"/>
  <c r="E58" i="1"/>
  <c r="C58" i="1"/>
  <c r="C57" i="1" s="1"/>
  <c r="C56" i="1" s="1"/>
  <c r="E54" i="1"/>
  <c r="F54" i="1" s="1"/>
  <c r="C54" i="1"/>
  <c r="E52" i="1"/>
  <c r="F52" i="1" s="1"/>
  <c r="C52" i="1"/>
  <c r="E49" i="1"/>
  <c r="F49" i="1" s="1"/>
  <c r="C49" i="1"/>
  <c r="E46" i="1"/>
  <c r="C46" i="1"/>
  <c r="C45" i="1" s="1"/>
  <c r="E43" i="1"/>
  <c r="F43" i="1" s="1"/>
  <c r="C43" i="1"/>
  <c r="E41" i="1"/>
  <c r="F41" i="1" s="1"/>
  <c r="C41" i="1"/>
  <c r="E39" i="1"/>
  <c r="F39" i="1" s="1"/>
  <c r="C39" i="1"/>
  <c r="E37" i="1"/>
  <c r="F37" i="1" s="1"/>
  <c r="C37" i="1"/>
  <c r="E45" i="1" l="1"/>
  <c r="F45" i="1" s="1"/>
  <c r="F46" i="1"/>
  <c r="E57" i="1"/>
  <c r="F57" i="1" s="1"/>
  <c r="F58" i="1"/>
  <c r="E60" i="1"/>
  <c r="F60" i="1" s="1"/>
  <c r="F61" i="1"/>
  <c r="E65" i="1"/>
  <c r="F65" i="1" s="1"/>
  <c r="F66" i="1"/>
  <c r="E68" i="1"/>
  <c r="F68" i="1" s="1"/>
  <c r="F69" i="1"/>
  <c r="E73" i="1"/>
  <c r="F73" i="1" s="1"/>
  <c r="F74" i="1"/>
  <c r="E77" i="1"/>
  <c r="F78" i="1"/>
  <c r="C68" i="1"/>
  <c r="C64" i="1" s="1"/>
  <c r="C63" i="1" s="1"/>
  <c r="E64" i="1"/>
  <c r="E56" i="1"/>
  <c r="F56" i="1" s="1"/>
  <c r="E51" i="1"/>
  <c r="C51" i="1"/>
  <c r="C48" i="1" s="1"/>
  <c r="E36" i="1"/>
  <c r="C36" i="1"/>
  <c r="C35" i="1" s="1"/>
  <c r="E27" i="1"/>
  <c r="C27" i="1"/>
  <c r="C26" i="1" s="1"/>
  <c r="E26" i="1" l="1"/>
  <c r="F26" i="1" s="1"/>
  <c r="F27" i="1"/>
  <c r="E35" i="1"/>
  <c r="F35" i="1" s="1"/>
  <c r="F36" i="1"/>
  <c r="E48" i="1"/>
  <c r="F48" i="1" s="1"/>
  <c r="F51" i="1"/>
  <c r="F64" i="1"/>
  <c r="E76" i="1"/>
  <c r="F76" i="1" s="1"/>
  <c r="F77" i="1"/>
  <c r="E25" i="1"/>
  <c r="C25" i="1"/>
  <c r="C24" i="1" s="1"/>
  <c r="F25" i="1" l="1"/>
  <c r="E63" i="1"/>
  <c r="F63" i="1" s="1"/>
  <c r="E24" i="1" l="1"/>
  <c r="F24" i="1" s="1"/>
</calcChain>
</file>

<file path=xl/sharedStrings.xml><?xml version="1.0" encoding="utf-8"?>
<sst xmlns="http://schemas.openxmlformats.org/spreadsheetml/2006/main" count="1338" uniqueCount="412">
  <si>
    <t>Наименование показателя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</si>
  <si>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</si>
  <si>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</si>
  <si>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</si>
  <si>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</si>
  <si>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</si>
  <si>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</si>
  <si>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</si>
  <si>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</si>
  <si>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</si>
  <si>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</si>
  <si>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</si>
  <si>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</si>
  <si>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</si>
  <si>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</si>
  <si>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</si>
  <si>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</si>
  <si>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</si>
  <si>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</si>
  <si>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</si>
  <si>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</si>
  <si>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</si>
  <si>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</si>
  <si>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</si>
  <si>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</si>
  <si>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</si>
  <si>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</si>
  <si>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</si>
  <si>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</si>
  <si>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</si>
  <si>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</si>
  <si>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</si>
  <si>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</si>
  <si>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</si>
  <si>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</si>
  <si>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</si>
  <si>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</si>
  <si>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</si>
  <si>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</si>
  <si>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</si>
  <si>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</si>
  <si>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</si>
  <si>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</si>
  <si>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</si>
  <si>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</si>
  <si>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</si>
  <si>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</si>
  <si>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</si>
  <si>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</si>
  <si>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</si>
  <si>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</si>
  <si>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</si>
  <si>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</si>
  <si>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</si>
  <si>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</si>
  <si>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</si>
  <si>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</si>
  <si>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</si>
  <si>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</si>
  <si>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</si>
  <si>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</si>
  <si>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</si>
  <si>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</si>
  <si>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</si>
  <si>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</si>
  <si>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</si>
  <si>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</si>
  <si>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</si>
  <si>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</si>
  <si>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</si>
  <si>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</si>
  <si>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902 11601154010000140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</si>
  <si>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</si>
  <si>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</si>
  <si>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</si>
  <si>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</si>
  <si>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</si>
  <si>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</si>
  <si>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</si>
  <si>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</si>
  <si>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</si>
  <si>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</si>
  <si>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</si>
  <si>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</si>
  <si>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</si>
  <si>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</si>
  <si>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</si>
  <si>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</si>
  <si>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</si>
  <si>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</si>
  <si>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</si>
  <si>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</si>
  <si>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</si>
  <si>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</si>
  <si>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</si>
  <si>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</si>
  <si>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</si>
  <si>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</si>
  <si>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</si>
  <si>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</si>
  <si>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</si>
  <si>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</si>
  <si>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</si>
  <si>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</si>
  <si>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</si>
  <si>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</si>
  <si>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</si>
  <si>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</si>
  <si>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</si>
  <si>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</si>
  <si>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</si>
  <si>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992 21860010100000150</t>
  </si>
  <si>
    <t>Расходы бюджета - всего</t>
  </si>
  <si>
    <t>в том числе:
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</si>
  <si>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</si>
  <si>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органа исполнительной власти муниципального образования</t>
  </si>
  <si>
    <t>Высшее должностное лицо муниципального образования (глава поселения)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</si>
  <si>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</si>
  <si>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</si>
  <si>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</si>
  <si>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</si>
  <si>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</si>
  <si>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</si>
  <si>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 муниципального образования</t>
  </si>
  <si>
    <t>Обеспечение функционирования администрации поселения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</si>
  <si>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</si>
  <si>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</si>
  <si>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</si>
  <si>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</si>
  <si>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</si>
  <si>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</si>
  <si>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</si>
  <si>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</si>
  <si>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Осуществление отдельных полномочий Краснодарского края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</si>
  <si>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</si>
  <si>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</si>
  <si>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</si>
  <si>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Резервные фонды</t>
  </si>
  <si>
    <t>Финансовое обеспечение непредвиденных расходов</t>
  </si>
  <si>
    <t>Резервные фонды администрации поселения</t>
  </si>
  <si>
    <t>Резервные средства</t>
  </si>
  <si>
    <t>Другие общегосударственные вопросы</t>
  </si>
  <si>
    <t>Управление имуществом муниципального образования</t>
  </si>
  <si>
    <t>Мероприятия в рамках управления имуществом поселения</t>
  </si>
  <si>
    <t>Оценка недвижимости, признание прав и регулирование отношений по государственной и муниципальной собственности</t>
  </si>
  <si>
    <t>Муниципальная программа «Информационное освещение деятельности администрации Восточного сельского поселения Усть-Лабинского района»</t>
  </si>
  <si>
    <t>Реализация мероприятий по информационному освещению деятельности администрации поселения</t>
  </si>
  <si>
    <t>Муниципальная программа "Развитие Восточного сельского поселения и создание условий для реализации конституционных полномочий местного самоуправления, укрепление материально- технической базы администрации Восточного сельского поселения Усть-Лабинского района"</t>
  </si>
  <si>
    <t>Реализация мероприятий по развитию Восточного сельского поселения и создание условий для реализации конституционных полномочий местного самоуправления, укрепление материально- технической базы администрации поселения</t>
  </si>
  <si>
    <t>Муниципальная программа "Развитие муниципальной службы в Восточном сельском поселении Усть-Лабинского района"</t>
  </si>
  <si>
    <t>Реализация мероприятий муниципальной программы</t>
  </si>
  <si>
    <t>Национальная оборона</t>
  </si>
  <si>
    <t>Мобилизационная и вневойсковая подготовка</t>
  </si>
  <si>
    <t>Переданные межбюджетные трансферты в бюджеты поселений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</si>
  <si>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</si>
  <si>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</si>
  <si>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</si>
  <si>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Восточного сельского поселения Усть-Лабинского района"</t>
  </si>
  <si>
    <t>Реализация мероприятий по обеспечению первичных мер пожарной безопасности на территории поселения</t>
  </si>
  <si>
    <t>Другие вопросы в области национальной безопасности и правоохранительной деятельности</t>
  </si>
  <si>
    <t>Муниципальная программа "Противодействие коррупции в Восточном сельском поселении Усть-Лабинского района"</t>
  </si>
  <si>
    <t>Реализация мероприятий по противодействию коррупции в Восточном сельском поселении Усть-Лабинского района</t>
  </si>
  <si>
    <t>Муниципальная программа "Осуществление мероприятий по обеспечению безопасности людей на водных объектах, охране их жизни и здоровья на территории Восточного сельского поселения Усть-Лабинского района"</t>
  </si>
  <si>
    <t>Реализация мероприятий по осуществлению мероприятий по обеспечению безопасности людей на водных объектах, охране их жизни и здоровья на территории поселения</t>
  </si>
  <si>
    <t>Национальная экономика</t>
  </si>
  <si>
    <t>Дорожное хозяйство (дорожные фонды)</t>
  </si>
  <si>
    <t>Реализация мероприятий в области дорожного хозяйства</t>
  </si>
  <si>
    <t>Освещение автомобильных дорог Восточного сельского поселения Усть-Лабинского района</t>
  </si>
  <si>
    <t>Строительство, модернизация, ремонт и содержание автомобильных дорог общего пользования, в том числе дорог поселения (за исключением автомобильных дорог федерального значения)</t>
  </si>
  <si>
    <t>Другие вопросы в области национальной экономики</t>
  </si>
  <si>
    <t>Муниципальная программа "Оказание поддержки развития малого и среднего предпринимательства на территории Восточного сельского поселения Усть-Лабинского района"</t>
  </si>
  <si>
    <t>Реализация мероприятий по оказанию поддержки развития малого и среднего предпринимательства на территории поселения</t>
  </si>
  <si>
    <t>Жилищно-коммунальное хозяйство</t>
  </si>
  <si>
    <t>Благоустройство</t>
  </si>
  <si>
    <t>Муниципальная программа "Благоустройство Восточного сельского поселения Усть-Лабинского района"</t>
  </si>
  <si>
    <t>Реализация мероприятий по благоустройству поселения</t>
  </si>
  <si>
    <t>Другие вопросы в области жилищно-коммунального хозяйства</t>
  </si>
  <si>
    <t>Другие мероприятия в области благоустройства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</si>
  <si>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</si>
  <si>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</si>
  <si>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</si>
  <si>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</si>
  <si>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мероприятия в области коммунального хозяйства</t>
  </si>
  <si>
    <t>Образование</t>
  </si>
  <si>
    <t>Молодежная политика</t>
  </si>
  <si>
    <t>Муниципальная программа «Организация и осуществление мероприятий по работе с детьми и молодежью на территории Восточного сельского поселенияУсть-Лабинского района»</t>
  </si>
  <si>
    <t>Реализация мероприятий по организации и осуществление мероприятий по работе с детьми и молодежью на территории поселения</t>
  </si>
  <si>
    <t>Культура, кинематография</t>
  </si>
  <si>
    <t>Культура</t>
  </si>
  <si>
    <t>Мероприятия в области культуры</t>
  </si>
  <si>
    <t>Обеспечение населения услугами учреждений культуры</t>
  </si>
  <si>
    <t>Межбюджетные трансферты на переданные полномочия по отросли культуры</t>
  </si>
  <si>
    <t>Межбюджетные трансферты из бюджета поселения бюджету муниципального района в соответствии с заключенными соглашениями на осуществление отдельных полномочий поселений по организации библиотечного обслуживания населения, комплектованию и обеспечению сохранности библиотечных фондов бибилиотек поселений</t>
  </si>
  <si>
    <t>Социальная политика</t>
  </si>
  <si>
    <t>Пенсионное обеспечение</t>
  </si>
  <si>
    <t>Муниципальная программ "Социальная поддержка отдельных категорий населения Восточного сельского поселения Усть-Лабинского района"</t>
  </si>
  <si>
    <t>Реализация мероприятий по социальной поддержке отдельных категорий населения Восточного сельского поселения Усть-Лабинского района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</si>
  <si>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</si>
  <si>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</si>
  <si>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</si>
  <si>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</si>
  <si>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</si>
  <si>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Восточном сельском поселении Усть-Лабинского района»</t>
  </si>
  <si>
    <t>Мероприятия в области физической культуры и спорта</t>
  </si>
  <si>
    <t>Реализация мероприятий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</si>
  <si>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</si>
  <si>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</si>
  <si>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</si>
  <si>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муниципального долга</t>
  </si>
  <si>
    <t>Источники финансирования дефицита бюджета - всего</t>
  </si>
  <si>
    <t>в том числе:
источники внутреннего финансирования бюджета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</si>
  <si>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</si>
  <si>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</si>
  <si>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</si>
  <si>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</si>
  <si>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</si>
  <si>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</si>
  <si>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</si>
  <si>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</si>
  <si>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источники внешнего финансирования бюджета</t>
  </si>
  <si>
    <t xml:space="preserve">из них:
</t>
  </si>
  <si>
    <t/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</si>
  <si>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</si>
  <si>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</si>
  <si>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</si>
  <si>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</si>
  <si>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</si>
  <si>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</si>
  <si>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</si>
  <si>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</si>
  <si>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</si>
  <si>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</si>
  <si>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</si>
  <si>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992 01050201100000510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</si>
  <si>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</si>
  <si>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</si>
  <si>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</si>
  <si>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</si>
  <si>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</si>
  <si>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</si>
  <si>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</si>
  <si>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992 01050201100000610</t>
  </si>
  <si>
    <t>000 01060000000000000</t>
  </si>
  <si>
    <t>000 01060000000000500</t>
  </si>
  <si>
    <t>000 01060000000000600</t>
  </si>
  <si>
    <t>ГЛАВА ВОСТОЧНОГО СЕЛЬСКОГО ПОСЕЛЕНИЯ УСТЬ-ЛАБИНСКОГО РАЙОНА</t>
  </si>
  <si>
    <t>А.П. Белозуб</t>
  </si>
  <si>
    <t xml:space="preserve">Код </t>
  </si>
  <si>
    <t>Наименование доходов</t>
  </si>
  <si>
    <t>Бюджет,утвержденный решением Совета Восточного сельского поселения на 2025 год</t>
  </si>
  <si>
    <t xml:space="preserve">Уточненая  бюджетная роспись на  2025г.
</t>
  </si>
  <si>
    <t xml:space="preserve">Исполнено за   2025г.
</t>
  </si>
  <si>
    <t>Процент исполнения уточненой бюджетной росписи  за  2025г.</t>
  </si>
  <si>
    <t>Приложение  № 1</t>
  </si>
  <si>
    <t>Восточного сельского поселения</t>
  </si>
  <si>
    <t>(тыс.рублей)</t>
  </si>
  <si>
    <t>Вед</t>
  </si>
  <si>
    <t>Рз</t>
  </si>
  <si>
    <t xml:space="preserve"> Пр</t>
  </si>
  <si>
    <t>ЦСР</t>
  </si>
  <si>
    <t>ВР</t>
  </si>
  <si>
    <t>Уточненая  бюджетная роспись на  2025г.</t>
  </si>
  <si>
    <t>Исполнено за   2025г.</t>
  </si>
  <si>
    <t>КОД</t>
  </si>
  <si>
    <t>Наименование  групп, подгрупп, статей, подстатей, элементов,программ (подпрограмм), кодов экономической классификации источнтков внутреннего финансирования дефицита бюджета</t>
  </si>
  <si>
    <t>Бюджет, утвержденный решением на  2025 год</t>
  </si>
  <si>
    <t>Уточненная  бюджетная роспись на 2025год</t>
  </si>
  <si>
    <t>Исполнение за  2025год</t>
  </si>
  <si>
    <t>Приложение  № 4</t>
  </si>
  <si>
    <r>
      <t>Исполнение   по</t>
    </r>
    <r>
      <rPr>
        <sz val="12"/>
        <rFont val="Times New Roman"/>
        <family val="1"/>
        <charset val="204"/>
      </rPr>
      <t xml:space="preserve">     и</t>
    </r>
    <r>
      <rPr>
        <b/>
        <sz val="12"/>
        <rFont val="Times New Roman"/>
        <family val="1"/>
        <charset val="204"/>
      </rPr>
      <t xml:space="preserve">сточникам  финансирования дефицита бюджета  Восточного сельского поселения Усть-Лабинского района  за  2025 год                                                                                                                                                       </t>
    </r>
  </si>
  <si>
    <t>№ п/п</t>
  </si>
  <si>
    <t>Код</t>
  </si>
  <si>
    <t xml:space="preserve">% исполнения уточненных бюджетных назначений за 2024 год </t>
  </si>
  <si>
    <t>Всего расходов</t>
  </si>
  <si>
    <t>в том числе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</si>
  <si>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</si>
  <si>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</si>
  <si>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Мобилизация и вневойсковая подготовка</t>
  </si>
  <si>
    <t>Другие вопросы в области национальной безопасности и првоохранительной деятельности</t>
  </si>
  <si>
    <t>А.П.Белозуб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</si>
  <si>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</si>
  <si>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</si>
  <si>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</si>
  <si>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</si>
  <si>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</si>
  <si>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</si>
  <si>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</si>
  <si>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</si>
  <si>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</si>
  <si>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</si>
  <si>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</si>
  <si>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</si>
  <si>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</si>
  <si>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0412</t>
  </si>
  <si>
    <t>0500</t>
  </si>
  <si>
    <t>0503</t>
  </si>
  <si>
    <t>0505</t>
  </si>
  <si>
    <t>0700</t>
  </si>
  <si>
    <t>0707</t>
  </si>
  <si>
    <t>0800</t>
  </si>
  <si>
    <t>0801</t>
  </si>
  <si>
    <t xml:space="preserve">             Расходы бюджета Восточного сельского поселения Усть-Лабинского района  по разделам и подразделам                                                                                       </t>
  </si>
  <si>
    <t>классификации расходов бюджетов за 2025 год</t>
  </si>
  <si>
    <t>Исполнение за 2025 год</t>
  </si>
  <si>
    <t>% испонения уточненной  бюджетной росписи за 2025 год</t>
  </si>
  <si>
    <t>Бюджет, утвержденный решением Совета Восточного сельского поселения на 2025 год</t>
  </si>
  <si>
    <t>Приложение № 2</t>
  </si>
  <si>
    <t>к проекту отчета об  исполнении бюджета</t>
  </si>
  <si>
    <t>Усть-Лабинского района за 2025 год</t>
  </si>
  <si>
    <t>Усть-Лабинского района  за 2025 год</t>
  </si>
  <si>
    <t>Глава Восточного сельского поселения Усть-Лабинского района</t>
  </si>
  <si>
    <t>Исполнение бюджета Восточного сельского поселения Усть-Лабинского района по кодам классификации доходов бюджетов за 2025 год.</t>
  </si>
  <si>
    <t>Глава Восточного сельского поселения  Усть-Лабинского района</t>
  </si>
  <si>
    <t xml:space="preserve">              тыс.руб.</t>
  </si>
  <si>
    <t xml:space="preserve">Глава Восточногосельского поселения 
Усть-Лабинского района     
</t>
  </si>
  <si>
    <t xml:space="preserve"> А.П.Белозуб</t>
  </si>
  <si>
    <t>000</t>
  </si>
  <si>
    <t>01</t>
  </si>
  <si>
    <t>00</t>
  </si>
  <si>
    <t>0000000000</t>
  </si>
  <si>
    <t>02</t>
  </si>
  <si>
    <t>5000000000</t>
  </si>
  <si>
    <t>5010000000</t>
  </si>
  <si>
    <t>5010000190</t>
  </si>
  <si>
    <t>100</t>
  </si>
  <si>
    <t>120</t>
  </si>
  <si>
    <t>992</t>
  </si>
  <si>
    <t>121</t>
  </si>
  <si>
    <t>129</t>
  </si>
  <si>
    <t>04</t>
  </si>
  <si>
    <t>5100000000</t>
  </si>
  <si>
    <t>5110000000</t>
  </si>
  <si>
    <t>5110000190</t>
  </si>
  <si>
    <t>200</t>
  </si>
  <si>
    <t>240</t>
  </si>
  <si>
    <t>244</t>
  </si>
  <si>
    <t>247</t>
  </si>
  <si>
    <t>800</t>
  </si>
  <si>
    <t>850</t>
  </si>
  <si>
    <t>852</t>
  </si>
  <si>
    <t>853</t>
  </si>
  <si>
    <t>5120000000</t>
  </si>
  <si>
    <t>5120060190</t>
  </si>
  <si>
    <t>06</t>
  </si>
  <si>
    <t>500</t>
  </si>
  <si>
    <t>540</t>
  </si>
  <si>
    <t>11</t>
  </si>
  <si>
    <t>5140000000</t>
  </si>
  <si>
    <t>5140010010</t>
  </si>
  <si>
    <t>870</t>
  </si>
  <si>
    <t>13</t>
  </si>
  <si>
    <t>5200000000</t>
  </si>
  <si>
    <t>5210000000</t>
  </si>
  <si>
    <t>5210010020</t>
  </si>
  <si>
    <t>5400000000</t>
  </si>
  <si>
    <t>5400010120</t>
  </si>
  <si>
    <t>7800000000</t>
  </si>
  <si>
    <t>7800010240</t>
  </si>
  <si>
    <t>8100000000</t>
  </si>
  <si>
    <t>8100010070</t>
  </si>
  <si>
    <t>03</t>
  </si>
  <si>
    <t>5150000000</t>
  </si>
  <si>
    <t>5150051180</t>
  </si>
  <si>
    <t>10</t>
  </si>
  <si>
    <t>5700000000</t>
  </si>
  <si>
    <t>5700010150</t>
  </si>
  <si>
    <t>14</t>
  </si>
  <si>
    <t>5500000000</t>
  </si>
  <si>
    <t>5500010130</t>
  </si>
  <si>
    <t>5800000000</t>
  </si>
  <si>
    <t>5800010170</t>
  </si>
  <si>
    <t>09</t>
  </si>
  <si>
    <t>6000000000</t>
  </si>
  <si>
    <t>6000010030</t>
  </si>
  <si>
    <t>6000010080</t>
  </si>
  <si>
    <t>12</t>
  </si>
  <si>
    <t>6100000000</t>
  </si>
  <si>
    <t>6100010180</t>
  </si>
  <si>
    <t>05</t>
  </si>
  <si>
    <t>6400000000</t>
  </si>
  <si>
    <t>6400010190</t>
  </si>
  <si>
    <t>6500000000</t>
  </si>
  <si>
    <t>6500000590</t>
  </si>
  <si>
    <t>110</t>
  </si>
  <si>
    <t>111</t>
  </si>
  <si>
    <t>119</t>
  </si>
  <si>
    <t>6900000000</t>
  </si>
  <si>
    <t>6900000190</t>
  </si>
  <si>
    <t>07</t>
  </si>
  <si>
    <t>7000000000</t>
  </si>
  <si>
    <t>7000010230</t>
  </si>
  <si>
    <t>08</t>
  </si>
  <si>
    <t>6600000000</t>
  </si>
  <si>
    <t>6620000000</t>
  </si>
  <si>
    <t>6620000590</t>
  </si>
  <si>
    <t>7300000000</t>
  </si>
  <si>
    <t>7300000590</t>
  </si>
  <si>
    <t>6700000000</t>
  </si>
  <si>
    <t>6700010210</t>
  </si>
  <si>
    <t>300</t>
  </si>
  <si>
    <t>310</t>
  </si>
  <si>
    <t>312</t>
  </si>
  <si>
    <t>6800000000</t>
  </si>
  <si>
    <t>6810000000</t>
  </si>
  <si>
    <t>6810010220</t>
  </si>
  <si>
    <t>7900000000</t>
  </si>
  <si>
    <t>7900009500</t>
  </si>
  <si>
    <t>700</t>
  </si>
  <si>
    <t>730</t>
  </si>
  <si>
    <t>Приложение  № 3</t>
  </si>
  <si>
    <t>к отчету об исполнении бюджета</t>
  </si>
  <si>
    <t>Исполнение расходов бюджета Восточного сельского поселения Усть-Лабинского района по ведомственной структуре расходов бюджета за 2025год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</si>
</sst>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0.0"/>
    <numFmt numFmtId="166" formatCode="#,##0.0_ ;\-#,##0.0\ 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6" fillId="0" borderId="4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9" fillId="0" borderId="0" xfId="0" applyNumberFormat="1" applyFont="1" applyBorder="1" applyAlignment="1"/>
    <xf numFmtId="0" fontId="10" fillId="0" borderId="0" xfId="0" applyFont="1"/>
    <xf numFmtId="0" fontId="1" fillId="0" borderId="0" xfId="0" applyFont="1" applyBorder="1" applyAlignment="1"/>
    <xf numFmtId="0" fontId="11" fillId="0" borderId="0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4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8" fillId="0" borderId="0" xfId="0" applyFont="1" applyAlignment="1">
      <alignment wrapText="1"/>
    </xf>
    <xf numFmtId="166" fontId="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6" fillId="0" borderId="1" xfId="0" applyFont="1" applyBorder="1"/>
    <xf numFmtId="0" fontId="13" fillId="0" borderId="1" xfId="0" applyFont="1" applyBorder="1"/>
    <xf numFmtId="0" fontId="10" fillId="0" borderId="0" xfId="0" applyFont="1" applyAlignment="1">
      <alignment horizontal="right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5" fontId="12" fillId="0" borderId="1" xfId="0" applyNumberFormat="1" applyFont="1" applyBorder="1"/>
    <xf numFmtId="165" fontId="13" fillId="0" borderId="1" xfId="0" applyNumberFormat="1" applyFont="1" applyBorder="1"/>
    <xf numFmtId="0" fontId="16" fillId="0" borderId="0" xfId="0" applyFont="1" applyBorder="1" applyAlignment="1">
      <alignment horizontal="center" vertical="center"/>
    </xf>
    <xf numFmtId="165" fontId="12" fillId="0" borderId="0" xfId="0" applyNumberFormat="1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wrapText="1"/>
    </xf>
    <xf numFmtId="4" fontId="12" fillId="0" borderId="1" xfId="0" applyNumberFormat="1" applyFont="1" applyBorder="1"/>
    <xf numFmtId="49" fontId="12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0" fillId="0" borderId="0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80</xdr:row>
      <xdr:rowOff>152400</xdr:rowOff>
    </xdr:from>
    <xdr:to>
      <xdr:col>4</xdr:col>
      <xdr:colOff>447675</xdr:colOff>
      <xdr:row>82</xdr:row>
      <xdr:rowOff>171450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7084575"/>
          <a:ext cx="1828800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43</xdr:row>
      <xdr:rowOff>247650</xdr:rowOff>
    </xdr:from>
    <xdr:to>
      <xdr:col>5</xdr:col>
      <xdr:colOff>514350</xdr:colOff>
      <xdr:row>44</xdr:row>
      <xdr:rowOff>85725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3306425"/>
          <a:ext cx="1828800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193</xdr:row>
      <xdr:rowOff>0</xdr:rowOff>
    </xdr:from>
    <xdr:to>
      <xdr:col>5</xdr:col>
      <xdr:colOff>485775</xdr:colOff>
      <xdr:row>193</xdr:row>
      <xdr:rowOff>400050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75199875"/>
          <a:ext cx="1828800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3</xdr:col>
      <xdr:colOff>609600</xdr:colOff>
      <xdr:row>38</xdr:row>
      <xdr:rowOff>9525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7343775"/>
          <a:ext cx="1828800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opLeftCell="A80" workbookViewId="0">
      <selection activeCell="J23" sqref="J23"/>
    </sheetView>
  </sheetViews>
  <sheetFormatPr defaultRowHeight="15" x14ac:dyDescent="0.25"/>
  <cols>
    <col min="1" max="1" width="20.140625" style="19" customWidth="1"/>
    <col min="2" max="2" width="37.85546875" style="19" customWidth="1"/>
    <col min="3" max="3" width="14.7109375" style="19" customWidth="1"/>
    <col min="4" max="4" width="13.28515625" style="19" customWidth="1"/>
    <col min="5" max="5" width="12.7109375" style="19" customWidth="1"/>
    <col min="6" max="6" width="12.5703125" style="19" customWidth="1"/>
    <col min="7" max="16384" width="9.140625" style="19"/>
  </cols>
  <sheetData>
    <row r="1" spans="1:6" ht="0" hidden="1" customHeight="1" x14ac:dyDescent="0.25">
      <c r="A1" s="18"/>
      <c r="B1" s="18"/>
      <c r="C1" s="18"/>
      <c r="D1" s="18"/>
      <c r="E1" s="18"/>
    </row>
    <row r="2" spans="1:6" ht="0" hidden="1" customHeight="1" x14ac:dyDescent="0.25">
      <c r="A2" s="18"/>
      <c r="B2" s="18"/>
      <c r="C2" s="18"/>
      <c r="D2" s="18"/>
      <c r="E2" s="18"/>
    </row>
    <row r="3" spans="1:6" ht="0" hidden="1" customHeight="1" x14ac:dyDescent="0.25">
      <c r="A3" s="18"/>
      <c r="B3" s="18"/>
      <c r="C3" s="18"/>
      <c r="D3" s="18"/>
      <c r="E3" s="18"/>
    </row>
    <row r="4" spans="1:6" ht="0" hidden="1" customHeight="1" x14ac:dyDescent="0.25">
      <c r="A4" s="18"/>
      <c r="B4" s="18"/>
      <c r="C4" s="18"/>
      <c r="D4" s="18"/>
      <c r="E4" s="18"/>
    </row>
    <row r="5" spans="1:6" ht="0" hidden="1" customHeight="1" x14ac:dyDescent="0.25">
      <c r="A5" s="18"/>
      <c r="B5" s="18"/>
      <c r="C5" s="18"/>
      <c r="D5" s="18"/>
      <c r="E5" s="18"/>
    </row>
    <row r="6" spans="1:6" ht="0" hidden="1" customHeight="1" x14ac:dyDescent="0.25">
      <c r="A6" s="20"/>
      <c r="B6" s="20"/>
      <c r="C6" s="20"/>
      <c r="D6" s="18"/>
      <c r="E6" s="18"/>
    </row>
    <row r="7" spans="1:6" ht="0" hidden="1" customHeight="1" x14ac:dyDescent="0.25">
      <c r="A7" s="18"/>
      <c r="B7" s="18"/>
      <c r="C7" s="18"/>
      <c r="D7" s="18"/>
      <c r="E7" s="18"/>
    </row>
    <row r="8" spans="1:6" ht="0" hidden="1" customHeight="1" x14ac:dyDescent="0.25">
      <c r="A8" s="18"/>
      <c r="B8" s="18"/>
      <c r="C8" s="18"/>
      <c r="D8" s="18"/>
      <c r="E8" s="18"/>
    </row>
    <row r="9" spans="1:6" ht="0" hidden="1" customHeight="1" x14ac:dyDescent="0.25">
      <c r="A9" s="18"/>
      <c r="B9" s="18"/>
      <c r="C9" s="18"/>
      <c r="D9" s="20"/>
      <c r="E9" s="18"/>
    </row>
    <row r="10" spans="1:6" ht="0" hidden="1" customHeight="1" x14ac:dyDescent="0.25">
      <c r="A10" s="18"/>
      <c r="B10" s="18"/>
      <c r="C10" s="18"/>
      <c r="D10" s="20"/>
      <c r="E10" s="18"/>
    </row>
    <row r="11" spans="1:6" ht="0" hidden="1" customHeight="1" x14ac:dyDescent="0.25">
      <c r="A11" s="18"/>
      <c r="B11" s="18"/>
      <c r="C11" s="18"/>
      <c r="D11" s="18"/>
      <c r="E11" s="18"/>
    </row>
    <row r="12" spans="1:6" ht="0" hidden="1" customHeight="1" x14ac:dyDescent="0.25">
      <c r="A12" s="18"/>
      <c r="B12" s="18"/>
      <c r="C12" s="18"/>
      <c r="D12" s="18"/>
      <c r="E12" s="18"/>
    </row>
    <row r="13" spans="1:6" ht="0" hidden="1" customHeight="1" x14ac:dyDescent="0.25">
      <c r="A13" s="18"/>
      <c r="B13" s="18"/>
      <c r="C13" s="18"/>
      <c r="D13" s="18"/>
      <c r="E13" s="18"/>
    </row>
    <row r="14" spans="1:6" ht="15" customHeight="1" x14ac:dyDescent="0.25">
      <c r="A14" s="62" t="s">
        <v>253</v>
      </c>
      <c r="B14" s="62"/>
      <c r="C14" s="62"/>
      <c r="D14" s="62"/>
      <c r="E14" s="62"/>
      <c r="F14" s="62"/>
    </row>
    <row r="15" spans="1:6" ht="15.75" x14ac:dyDescent="0.25">
      <c r="A15" s="62" t="s">
        <v>307</v>
      </c>
      <c r="B15" s="62"/>
      <c r="C15" s="62"/>
      <c r="D15" s="62"/>
      <c r="E15" s="62"/>
      <c r="F15" s="62"/>
    </row>
    <row r="16" spans="1:6" ht="15" customHeight="1" x14ac:dyDescent="0.25">
      <c r="A16" s="62" t="s">
        <v>254</v>
      </c>
      <c r="B16" s="62"/>
      <c r="C16" s="62"/>
      <c r="D16" s="62"/>
      <c r="E16" s="62"/>
      <c r="F16" s="62"/>
    </row>
    <row r="17" spans="1:6" ht="16.5" customHeight="1" x14ac:dyDescent="0.25">
      <c r="A17" s="62" t="s">
        <v>308</v>
      </c>
      <c r="B17" s="62"/>
      <c r="C17" s="62"/>
      <c r="D17" s="62"/>
      <c r="E17" s="62"/>
      <c r="F17" s="62"/>
    </row>
    <row r="18" spans="1:6" ht="15" customHeight="1" x14ac:dyDescent="0.25">
      <c r="A18" s="62"/>
      <c r="B18" s="62"/>
      <c r="C18" s="62"/>
      <c r="D18" s="62"/>
      <c r="E18" s="62"/>
      <c r="F18" s="62"/>
    </row>
    <row r="19" spans="1:6" ht="15" customHeight="1" x14ac:dyDescent="0.25">
      <c r="A19" s="21"/>
      <c r="B19" s="21"/>
      <c r="C19" s="21"/>
      <c r="D19" s="21"/>
      <c r="E19" s="21"/>
      <c r="F19" s="21"/>
    </row>
    <row r="20" spans="1:6" ht="39" customHeight="1" x14ac:dyDescent="0.25">
      <c r="A20" s="61" t="s">
        <v>311</v>
      </c>
      <c r="B20" s="61"/>
      <c r="C20" s="61"/>
      <c r="D20" s="61"/>
      <c r="E20" s="61"/>
      <c r="F20" s="61"/>
    </row>
    <row r="21" spans="1:6" ht="39" customHeight="1" x14ac:dyDescent="0.25">
      <c r="A21" s="22"/>
      <c r="B21" s="22"/>
      <c r="C21" s="22"/>
      <c r="D21" s="22"/>
      <c r="E21" s="22"/>
      <c r="F21" s="9" t="s">
        <v>255</v>
      </c>
    </row>
    <row r="22" spans="1:6" ht="111.75" customHeight="1" x14ac:dyDescent="0.25">
      <c r="A22" s="12" t="s">
        <v>247</v>
      </c>
      <c r="B22" s="12" t="s">
        <v>248</v>
      </c>
      <c r="C22" s="12" t="s">
        <v>249</v>
      </c>
      <c r="D22" s="12" t="s">
        <v>250</v>
      </c>
      <c r="E22" s="13" t="s">
        <v>251</v>
      </c>
      <c r="F22" s="14" t="s">
        <v>252</v>
      </c>
    </row>
    <row r="23" spans="1:6" s="23" customFormat="1" ht="15" customHeight="1" x14ac:dyDescent="0.25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15">
        <v>6</v>
      </c>
    </row>
    <row r="24" spans="1:6" ht="15" customHeight="1" x14ac:dyDescent="0.25">
      <c r="A24" s="4" t="s">
        <v>2</v>
      </c>
      <c r="B24" s="1" t="s">
        <v>1</v>
      </c>
      <c r="C24" s="3">
        <f>C25+C63</f>
        <v>14499.2</v>
      </c>
      <c r="D24" s="3">
        <f>D25+D63</f>
        <v>14499.2</v>
      </c>
      <c r="E24" s="3">
        <f>E25+E63</f>
        <v>15197.6</v>
      </c>
      <c r="F24" s="10">
        <f>E24/D24*100</f>
        <v>104.81681747958507</v>
      </c>
    </row>
    <row r="25" spans="1:6" ht="26.25" customHeight="1" x14ac:dyDescent="0.25">
      <c r="A25" s="4" t="s">
        <v>4</v>
      </c>
      <c r="B25" s="1" t="s">
        <v>3</v>
      </c>
      <c r="C25" s="3">
        <f>C26+C35+C45+C48+C56</f>
        <v>9793.2000000000007</v>
      </c>
      <c r="D25" s="3">
        <f>D26+D35+D45+D48+D56</f>
        <v>9793.2000000000007</v>
      </c>
      <c r="E25" s="3">
        <f t="shared" ref="E25" si="0">E26+E35+E45+E48+E56</f>
        <v>10491.6</v>
      </c>
      <c r="F25" s="10">
        <f t="shared" ref="F25:F79" si="1">E25/D25*100</f>
        <v>107.13147898541845</v>
      </c>
    </row>
    <row r="26" spans="1:6" ht="15" customHeight="1" x14ac:dyDescent="0.25">
      <c r="A26" s="4" t="s">
        <v>6</v>
      </c>
      <c r="B26" s="1" t="s">
        <v>5</v>
      </c>
      <c r="C26" s="3">
        <f>C27</f>
        <v>2050</v>
      </c>
      <c r="D26" s="3">
        <f>D27</f>
        <v>2050</v>
      </c>
      <c r="E26" s="3">
        <f t="shared" ref="E26" si="2">E27</f>
        <v>2374.7000000000003</v>
      </c>
      <c r="F26" s="10">
        <f t="shared" si="1"/>
        <v>115.83902439024392</v>
      </c>
    </row>
    <row r="27" spans="1:6" ht="29.25" customHeight="1" x14ac:dyDescent="0.25">
      <c r="A27" s="4" t="s">
        <v>8</v>
      </c>
      <c r="B27" s="1" t="s">
        <v>7</v>
      </c>
      <c r="C27" s="3">
        <f>C28+C29+C30+C31+C32+C33+C34</f>
        <v>2050</v>
      </c>
      <c r="D27" s="3">
        <f>D28+D29+D30+D31+D32+D33+D34</f>
        <v>2050</v>
      </c>
      <c r="E27" s="3">
        <f t="shared" ref="E27" si="3">E28+E29+E30+E31+E32+E33+E34</f>
        <v>2374.7000000000003</v>
      </c>
      <c r="F27" s="10">
        <f t="shared" si="1"/>
        <v>115.83902439024392</v>
      </c>
    </row>
    <row r="28" spans="1:6" ht="330" customHeight="1" x14ac:dyDescent="0.25">
      <c r="A28" s="4" t="s">
        <v>10</v>
      </c>
      <c r="B28" s="1" t="s">
        <v>9</v>
      </c>
      <c r="C28" s="3">
        <v>1630</v>
      </c>
      <c r="D28" s="3">
        <v>1630</v>
      </c>
      <c r="E28" s="3">
        <v>1926.2</v>
      </c>
      <c r="F28" s="10">
        <f t="shared" si="1"/>
        <v>118.17177914110431</v>
      </c>
    </row>
    <row r="29" spans="1:6" ht="234.75" customHeight="1" x14ac:dyDescent="0.25">
      <c r="A29" s="4" t="s">
        <v>12</v>
      </c>
      <c r="B29" s="1" t="s">
        <v>11</v>
      </c>
      <c r="C29" s="3">
        <v>35</v>
      </c>
      <c r="D29" s="3">
        <v>35</v>
      </c>
      <c r="E29" s="3">
        <v>38</v>
      </c>
      <c r="F29" s="10">
        <f t="shared" si="1"/>
        <v>108.57142857142857</v>
      </c>
    </row>
    <row r="30" spans="1:6" ht="90" customHeight="1" x14ac:dyDescent="0.25">
      <c r="A30" s="4" t="s">
        <v>14</v>
      </c>
      <c r="B30" s="1" t="s">
        <v>13</v>
      </c>
      <c r="C30" s="3">
        <v>50</v>
      </c>
      <c r="D30" s="3">
        <v>50</v>
      </c>
      <c r="E30" s="3">
        <v>58.2</v>
      </c>
      <c r="F30" s="10">
        <f t="shared" si="1"/>
        <v>116.40000000000002</v>
      </c>
    </row>
    <row r="31" spans="1:6" ht="136.5" customHeight="1" x14ac:dyDescent="0.25">
      <c r="A31" s="4" t="s">
        <v>16</v>
      </c>
      <c r="B31" s="1" t="s">
        <v>15</v>
      </c>
      <c r="C31" s="3">
        <v>25</v>
      </c>
      <c r="D31" s="3">
        <v>25</v>
      </c>
      <c r="E31" s="3">
        <v>27.4</v>
      </c>
      <c r="F31" s="10">
        <f t="shared" si="1"/>
        <v>109.59999999999998</v>
      </c>
    </row>
    <row r="32" spans="1:6" ht="331.5" customHeight="1" x14ac:dyDescent="0.25">
      <c r="A32" s="4" t="s">
        <v>18</v>
      </c>
      <c r="B32" s="1" t="s">
        <v>17</v>
      </c>
      <c r="C32" s="3">
        <v>0</v>
      </c>
      <c r="D32" s="3">
        <v>0</v>
      </c>
      <c r="E32" s="3">
        <v>-34.1</v>
      </c>
      <c r="F32" s="10" t="e">
        <f t="shared" si="1"/>
        <v>#DIV/0!</v>
      </c>
    </row>
    <row r="33" spans="1:6" ht="166.5" customHeight="1" x14ac:dyDescent="0.25">
      <c r="A33" s="4" t="s">
        <v>20</v>
      </c>
      <c r="B33" s="1" t="s">
        <v>19</v>
      </c>
      <c r="C33" s="3">
        <v>170</v>
      </c>
      <c r="D33" s="3">
        <v>170</v>
      </c>
      <c r="E33" s="3">
        <v>197.2</v>
      </c>
      <c r="F33" s="10">
        <f t="shared" si="1"/>
        <v>115.99999999999999</v>
      </c>
    </row>
    <row r="34" spans="1:6" ht="166.5" customHeight="1" x14ac:dyDescent="0.25">
      <c r="A34" s="4" t="s">
        <v>22</v>
      </c>
      <c r="B34" s="1" t="s">
        <v>21</v>
      </c>
      <c r="C34" s="3">
        <v>140</v>
      </c>
      <c r="D34" s="3">
        <v>140</v>
      </c>
      <c r="E34" s="3">
        <v>161.80000000000001</v>
      </c>
      <c r="F34" s="10">
        <f t="shared" si="1"/>
        <v>115.57142857142857</v>
      </c>
    </row>
    <row r="35" spans="1:6" ht="56.25" customHeight="1" x14ac:dyDescent="0.25">
      <c r="A35" s="4" t="s">
        <v>24</v>
      </c>
      <c r="B35" s="1" t="s">
        <v>23</v>
      </c>
      <c r="C35" s="3">
        <f>C36</f>
        <v>2196.6999999999998</v>
      </c>
      <c r="D35" s="3">
        <f>D36</f>
        <v>2196.6999999999998</v>
      </c>
      <c r="E35" s="3">
        <f t="shared" ref="E35" si="4">E36</f>
        <v>2168.6999999999998</v>
      </c>
      <c r="F35" s="10">
        <f t="shared" si="1"/>
        <v>98.725360768425361</v>
      </c>
    </row>
    <row r="36" spans="1:6" ht="45" customHeight="1" x14ac:dyDescent="0.25">
      <c r="A36" s="4" t="s">
        <v>26</v>
      </c>
      <c r="B36" s="1" t="s">
        <v>25</v>
      </c>
      <c r="C36" s="3">
        <f>C37+C39+C41+C43</f>
        <v>2196.6999999999998</v>
      </c>
      <c r="D36" s="3">
        <f>D37+D39+D41+D43</f>
        <v>2196.6999999999998</v>
      </c>
      <c r="E36" s="3">
        <f>E37+E39+E41+E43</f>
        <v>2168.6999999999998</v>
      </c>
      <c r="F36" s="10">
        <f t="shared" si="1"/>
        <v>98.725360768425361</v>
      </c>
    </row>
    <row r="37" spans="1:6" ht="101.25" customHeight="1" x14ac:dyDescent="0.25">
      <c r="A37" s="4" t="s">
        <v>28</v>
      </c>
      <c r="B37" s="1" t="s">
        <v>27</v>
      </c>
      <c r="C37" s="3">
        <f>C38</f>
        <v>931.4</v>
      </c>
      <c r="D37" s="3">
        <f>D38</f>
        <v>931.4</v>
      </c>
      <c r="E37" s="3">
        <f t="shared" ref="E37" si="5">E38</f>
        <v>1100.0999999999999</v>
      </c>
      <c r="F37" s="10">
        <f t="shared" si="1"/>
        <v>118.11251878891991</v>
      </c>
    </row>
    <row r="38" spans="1:6" ht="156.75" customHeight="1" x14ac:dyDescent="0.25">
      <c r="A38" s="4" t="s">
        <v>30</v>
      </c>
      <c r="B38" s="1" t="s">
        <v>29</v>
      </c>
      <c r="C38" s="3">
        <v>931.4</v>
      </c>
      <c r="D38" s="3">
        <v>931.4</v>
      </c>
      <c r="E38" s="3">
        <v>1100.0999999999999</v>
      </c>
      <c r="F38" s="10">
        <f t="shared" si="1"/>
        <v>118.11251878891991</v>
      </c>
    </row>
    <row r="39" spans="1:6" ht="139.5" customHeight="1" x14ac:dyDescent="0.25">
      <c r="A39" s="4" t="s">
        <v>32</v>
      </c>
      <c r="B39" s="1" t="s">
        <v>31</v>
      </c>
      <c r="C39" s="3">
        <f>C40</f>
        <v>6</v>
      </c>
      <c r="D39" s="3">
        <f>D40</f>
        <v>6</v>
      </c>
      <c r="E39" s="3">
        <f t="shared" ref="E39" si="6">E40</f>
        <v>6.4</v>
      </c>
      <c r="F39" s="10">
        <f t="shared" si="1"/>
        <v>106.66666666666667</v>
      </c>
    </row>
    <row r="40" spans="1:6" ht="193.5" customHeight="1" x14ac:dyDescent="0.25">
      <c r="A40" s="4" t="s">
        <v>34</v>
      </c>
      <c r="B40" s="1" t="s">
        <v>33</v>
      </c>
      <c r="C40" s="3">
        <v>6</v>
      </c>
      <c r="D40" s="3">
        <v>6</v>
      </c>
      <c r="E40" s="3">
        <v>6.4</v>
      </c>
      <c r="F40" s="10">
        <f t="shared" si="1"/>
        <v>106.66666666666667</v>
      </c>
    </row>
    <row r="41" spans="1:6" ht="106.5" customHeight="1" x14ac:dyDescent="0.25">
      <c r="A41" s="4" t="s">
        <v>36</v>
      </c>
      <c r="B41" s="1" t="s">
        <v>35</v>
      </c>
      <c r="C41" s="3">
        <f>C42</f>
        <v>1259.3</v>
      </c>
      <c r="D41" s="3">
        <f>D42</f>
        <v>1259.3</v>
      </c>
      <c r="E41" s="3">
        <f t="shared" ref="E41" si="7">E42</f>
        <v>1172.0999999999999</v>
      </c>
      <c r="F41" s="10">
        <f t="shared" si="1"/>
        <v>93.075518145001183</v>
      </c>
    </row>
    <row r="42" spans="1:6" ht="170.25" customHeight="1" x14ac:dyDescent="0.25">
      <c r="A42" s="4" t="s">
        <v>38</v>
      </c>
      <c r="B42" s="1" t="s">
        <v>37</v>
      </c>
      <c r="C42" s="3">
        <v>1259.3</v>
      </c>
      <c r="D42" s="3">
        <v>1259.3</v>
      </c>
      <c r="E42" s="3">
        <v>1172.0999999999999</v>
      </c>
      <c r="F42" s="10">
        <f t="shared" si="1"/>
        <v>93.075518145001183</v>
      </c>
    </row>
    <row r="43" spans="1:6" ht="114" customHeight="1" x14ac:dyDescent="0.25">
      <c r="A43" s="4" t="s">
        <v>40</v>
      </c>
      <c r="B43" s="1" t="s">
        <v>39</v>
      </c>
      <c r="C43" s="3">
        <f>C44</f>
        <v>0</v>
      </c>
      <c r="D43" s="3">
        <f>D44</f>
        <v>0</v>
      </c>
      <c r="E43" s="3">
        <f t="shared" ref="E43" si="8">E44</f>
        <v>-109.9</v>
      </c>
      <c r="F43" s="10" t="e">
        <f t="shared" si="1"/>
        <v>#DIV/0!</v>
      </c>
    </row>
    <row r="44" spans="1:6" ht="175.5" customHeight="1" x14ac:dyDescent="0.25">
      <c r="A44" s="4" t="s">
        <v>42</v>
      </c>
      <c r="B44" s="1" t="s">
        <v>41</v>
      </c>
      <c r="C44" s="3">
        <v>0</v>
      </c>
      <c r="D44" s="3">
        <v>0</v>
      </c>
      <c r="E44" s="3">
        <v>-109.9</v>
      </c>
      <c r="F44" s="10" t="e">
        <f t="shared" si="1"/>
        <v>#DIV/0!</v>
      </c>
    </row>
    <row r="45" spans="1:6" ht="17.25" customHeight="1" x14ac:dyDescent="0.25">
      <c r="A45" s="4" t="s">
        <v>44</v>
      </c>
      <c r="B45" s="1" t="s">
        <v>43</v>
      </c>
      <c r="C45" s="3">
        <f>C46</f>
        <v>2344.5</v>
      </c>
      <c r="D45" s="3">
        <f>D46</f>
        <v>2344.5</v>
      </c>
      <c r="E45" s="3">
        <f>E46</f>
        <v>2344.5</v>
      </c>
      <c r="F45" s="10">
        <f t="shared" si="1"/>
        <v>100</v>
      </c>
    </row>
    <row r="46" spans="1:6" ht="20.25" customHeight="1" x14ac:dyDescent="0.25">
      <c r="A46" s="4" t="s">
        <v>46</v>
      </c>
      <c r="B46" s="1" t="s">
        <v>45</v>
      </c>
      <c r="C46" s="3">
        <f>C47</f>
        <v>2344.5</v>
      </c>
      <c r="D46" s="3">
        <f>D47</f>
        <v>2344.5</v>
      </c>
      <c r="E46" s="3">
        <f t="shared" ref="E46" si="9">E47</f>
        <v>2344.5</v>
      </c>
      <c r="F46" s="10">
        <f t="shared" si="1"/>
        <v>100</v>
      </c>
    </row>
    <row r="47" spans="1:6" ht="15" customHeight="1" x14ac:dyDescent="0.25">
      <c r="A47" s="4" t="s">
        <v>47</v>
      </c>
      <c r="B47" s="1" t="s">
        <v>45</v>
      </c>
      <c r="C47" s="3">
        <v>2344.5</v>
      </c>
      <c r="D47" s="3">
        <v>2344.5</v>
      </c>
      <c r="E47" s="3">
        <v>2344.5</v>
      </c>
      <c r="F47" s="10">
        <f t="shared" si="1"/>
        <v>100</v>
      </c>
    </row>
    <row r="48" spans="1:6" ht="15" customHeight="1" x14ac:dyDescent="0.25">
      <c r="A48" s="4" t="s">
        <v>49</v>
      </c>
      <c r="B48" s="1" t="s">
        <v>48</v>
      </c>
      <c r="C48" s="3">
        <f>C49+C51</f>
        <v>3190</v>
      </c>
      <c r="D48" s="3">
        <f>D49+D51</f>
        <v>3190</v>
      </c>
      <c r="E48" s="3">
        <f t="shared" ref="E48" si="10">E49+E51</f>
        <v>3590.7000000000003</v>
      </c>
      <c r="F48" s="10">
        <f t="shared" si="1"/>
        <v>112.56112852664577</v>
      </c>
    </row>
    <row r="49" spans="1:6" ht="15" customHeight="1" x14ac:dyDescent="0.25">
      <c r="A49" s="4" t="s">
        <v>51</v>
      </c>
      <c r="B49" s="1" t="s">
        <v>50</v>
      </c>
      <c r="C49" s="3">
        <f>C50</f>
        <v>710</v>
      </c>
      <c r="D49" s="3">
        <f>D50</f>
        <v>710</v>
      </c>
      <c r="E49" s="3">
        <f>E50</f>
        <v>850.9</v>
      </c>
      <c r="F49" s="10">
        <f t="shared" si="1"/>
        <v>119.8450704225352</v>
      </c>
    </row>
    <row r="50" spans="1:6" ht="73.5" customHeight="1" x14ac:dyDescent="0.25">
      <c r="A50" s="4" t="s">
        <v>53</v>
      </c>
      <c r="B50" s="1" t="s">
        <v>52</v>
      </c>
      <c r="C50" s="3">
        <v>710</v>
      </c>
      <c r="D50" s="3">
        <v>710</v>
      </c>
      <c r="E50" s="3">
        <v>850.9</v>
      </c>
      <c r="F50" s="10">
        <f t="shared" si="1"/>
        <v>119.8450704225352</v>
      </c>
    </row>
    <row r="51" spans="1:6" ht="15" customHeight="1" x14ac:dyDescent="0.25">
      <c r="A51" s="4" t="s">
        <v>55</v>
      </c>
      <c r="B51" s="1" t="s">
        <v>54</v>
      </c>
      <c r="C51" s="3">
        <f>C52+C54</f>
        <v>2480</v>
      </c>
      <c r="D51" s="3">
        <f>D52+D54</f>
        <v>2480</v>
      </c>
      <c r="E51" s="3">
        <f t="shared" ref="E51" si="11">E52+E54</f>
        <v>2739.8</v>
      </c>
      <c r="F51" s="10">
        <f t="shared" si="1"/>
        <v>110.4758064516129</v>
      </c>
    </row>
    <row r="52" spans="1:6" ht="15" customHeight="1" x14ac:dyDescent="0.25">
      <c r="A52" s="4" t="s">
        <v>57</v>
      </c>
      <c r="B52" s="1" t="s">
        <v>56</v>
      </c>
      <c r="C52" s="3">
        <f>C53</f>
        <v>1480</v>
      </c>
      <c r="D52" s="3">
        <f>D53</f>
        <v>1480</v>
      </c>
      <c r="E52" s="3">
        <f t="shared" ref="E52" si="12">E53</f>
        <v>1619</v>
      </c>
      <c r="F52" s="10">
        <f t="shared" si="1"/>
        <v>109.39189189189189</v>
      </c>
    </row>
    <row r="53" spans="1:6" ht="59.25" customHeight="1" x14ac:dyDescent="0.25">
      <c r="A53" s="4" t="s">
        <v>59</v>
      </c>
      <c r="B53" s="1" t="s">
        <v>58</v>
      </c>
      <c r="C53" s="3">
        <v>1480</v>
      </c>
      <c r="D53" s="3">
        <v>1480</v>
      </c>
      <c r="E53" s="3">
        <v>1619</v>
      </c>
      <c r="F53" s="10">
        <f t="shared" si="1"/>
        <v>109.39189189189189</v>
      </c>
    </row>
    <row r="54" spans="1:6" ht="15" customHeight="1" x14ac:dyDescent="0.25">
      <c r="A54" s="4" t="s">
        <v>61</v>
      </c>
      <c r="B54" s="1" t="s">
        <v>60</v>
      </c>
      <c r="C54" s="3">
        <f>C55</f>
        <v>1000</v>
      </c>
      <c r="D54" s="3">
        <f>D55</f>
        <v>1000</v>
      </c>
      <c r="E54" s="3">
        <f t="shared" ref="E54" si="13">E55</f>
        <v>1120.8</v>
      </c>
      <c r="F54" s="10">
        <f t="shared" si="1"/>
        <v>112.08</v>
      </c>
    </row>
    <row r="55" spans="1:6" ht="57" customHeight="1" x14ac:dyDescent="0.25">
      <c r="A55" s="4" t="s">
        <v>63</v>
      </c>
      <c r="B55" s="1" t="s">
        <v>62</v>
      </c>
      <c r="C55" s="3">
        <v>1000</v>
      </c>
      <c r="D55" s="3">
        <v>1000</v>
      </c>
      <c r="E55" s="3">
        <v>1120.8</v>
      </c>
      <c r="F55" s="10">
        <f t="shared" si="1"/>
        <v>112.08</v>
      </c>
    </row>
    <row r="56" spans="1:6" ht="15" customHeight="1" x14ac:dyDescent="0.25">
      <c r="A56" s="4" t="s">
        <v>65</v>
      </c>
      <c r="B56" s="1" t="s">
        <v>64</v>
      </c>
      <c r="C56" s="3">
        <f>C57+C61</f>
        <v>12</v>
      </c>
      <c r="D56" s="3">
        <f>D57+D61</f>
        <v>12</v>
      </c>
      <c r="E56" s="3">
        <f t="shared" ref="E56" si="14">E57+E61</f>
        <v>13</v>
      </c>
      <c r="F56" s="10">
        <f t="shared" si="1"/>
        <v>108.33333333333333</v>
      </c>
    </row>
    <row r="57" spans="1:6" ht="54.75" customHeight="1" x14ac:dyDescent="0.25">
      <c r="A57" s="4" t="s">
        <v>67</v>
      </c>
      <c r="B57" s="1" t="s">
        <v>66</v>
      </c>
      <c r="C57" s="3">
        <f>C58</f>
        <v>5</v>
      </c>
      <c r="D57" s="3">
        <f>D58</f>
        <v>5</v>
      </c>
      <c r="E57" s="3">
        <f t="shared" ref="E57:E58" si="15">E58</f>
        <v>5</v>
      </c>
      <c r="F57" s="10">
        <f t="shared" si="1"/>
        <v>100</v>
      </c>
    </row>
    <row r="58" spans="1:6" ht="150" customHeight="1" x14ac:dyDescent="0.25">
      <c r="A58" s="4" t="s">
        <v>69</v>
      </c>
      <c r="B58" s="1" t="s">
        <v>68</v>
      </c>
      <c r="C58" s="3">
        <f>C59</f>
        <v>5</v>
      </c>
      <c r="D58" s="3">
        <f>D59</f>
        <v>5</v>
      </c>
      <c r="E58" s="3">
        <f t="shared" si="15"/>
        <v>5</v>
      </c>
      <c r="F58" s="10">
        <f t="shared" si="1"/>
        <v>100</v>
      </c>
    </row>
    <row r="59" spans="1:6" ht="209.25" customHeight="1" x14ac:dyDescent="0.25">
      <c r="A59" s="4" t="s">
        <v>71</v>
      </c>
      <c r="B59" s="1" t="s">
        <v>70</v>
      </c>
      <c r="C59" s="3">
        <v>5</v>
      </c>
      <c r="D59" s="3">
        <v>5</v>
      </c>
      <c r="E59" s="3">
        <v>5</v>
      </c>
      <c r="F59" s="10">
        <f t="shared" si="1"/>
        <v>100</v>
      </c>
    </row>
    <row r="60" spans="1:6" ht="161.25" customHeight="1" x14ac:dyDescent="0.25">
      <c r="A60" s="4" t="s">
        <v>73</v>
      </c>
      <c r="B60" s="1" t="s">
        <v>72</v>
      </c>
      <c r="C60" s="3">
        <f>C61</f>
        <v>7</v>
      </c>
      <c r="D60" s="3">
        <f>D61</f>
        <v>7</v>
      </c>
      <c r="E60" s="3">
        <f t="shared" ref="E60:E61" si="16">E61</f>
        <v>8</v>
      </c>
      <c r="F60" s="10">
        <f t="shared" si="1"/>
        <v>114.28571428571428</v>
      </c>
    </row>
    <row r="61" spans="1:6" ht="123" customHeight="1" x14ac:dyDescent="0.25">
      <c r="A61" s="4" t="s">
        <v>75</v>
      </c>
      <c r="B61" s="1" t="s">
        <v>74</v>
      </c>
      <c r="C61" s="3">
        <f>C62</f>
        <v>7</v>
      </c>
      <c r="D61" s="3">
        <f>D62</f>
        <v>7</v>
      </c>
      <c r="E61" s="3">
        <f t="shared" si="16"/>
        <v>8</v>
      </c>
      <c r="F61" s="10">
        <f t="shared" si="1"/>
        <v>114.28571428571428</v>
      </c>
    </row>
    <row r="62" spans="1:6" ht="93.75" customHeight="1" x14ac:dyDescent="0.25">
      <c r="A62" s="4" t="s">
        <v>77</v>
      </c>
      <c r="B62" s="1" t="s">
        <v>76</v>
      </c>
      <c r="C62" s="3">
        <v>7</v>
      </c>
      <c r="D62" s="3">
        <v>7</v>
      </c>
      <c r="E62" s="3">
        <v>8</v>
      </c>
      <c r="F62" s="10">
        <f t="shared" si="1"/>
        <v>114.28571428571428</v>
      </c>
    </row>
    <row r="63" spans="1:6" ht="15" customHeight="1" x14ac:dyDescent="0.25">
      <c r="A63" s="4" t="s">
        <v>79</v>
      </c>
      <c r="B63" s="1" t="s">
        <v>78</v>
      </c>
      <c r="C63" s="3">
        <f>C64+C76</f>
        <v>4706</v>
      </c>
      <c r="D63" s="3">
        <f>D64+D76</f>
        <v>4706</v>
      </c>
      <c r="E63" s="3">
        <f>E64+E76</f>
        <v>4706</v>
      </c>
      <c r="F63" s="10">
        <f t="shared" si="1"/>
        <v>100</v>
      </c>
    </row>
    <row r="64" spans="1:6" ht="57" customHeight="1" x14ac:dyDescent="0.25">
      <c r="A64" s="4" t="s">
        <v>81</v>
      </c>
      <c r="B64" s="1" t="s">
        <v>80</v>
      </c>
      <c r="C64" s="3">
        <f>C65+C68+C73</f>
        <v>4696.7</v>
      </c>
      <c r="D64" s="3">
        <f>D65+D68+D73</f>
        <v>4696.7</v>
      </c>
      <c r="E64" s="3">
        <f t="shared" ref="E64" si="17">E65+E68+E73</f>
        <v>4696.7</v>
      </c>
      <c r="F64" s="10">
        <f t="shared" si="1"/>
        <v>100</v>
      </c>
    </row>
    <row r="65" spans="1:6" ht="34.5" customHeight="1" x14ac:dyDescent="0.25">
      <c r="A65" s="4" t="s">
        <v>83</v>
      </c>
      <c r="B65" s="1" t="s">
        <v>82</v>
      </c>
      <c r="C65" s="3">
        <f>C66</f>
        <v>3877</v>
      </c>
      <c r="D65" s="3">
        <f>D66</f>
        <v>3877</v>
      </c>
      <c r="E65" s="3">
        <f t="shared" ref="E65:E66" si="18">E66</f>
        <v>3877</v>
      </c>
      <c r="F65" s="10">
        <f t="shared" si="1"/>
        <v>100</v>
      </c>
    </row>
    <row r="66" spans="1:6" ht="33.75" customHeight="1" x14ac:dyDescent="0.25">
      <c r="A66" s="4" t="s">
        <v>85</v>
      </c>
      <c r="B66" s="1" t="s">
        <v>84</v>
      </c>
      <c r="C66" s="3">
        <f>C67</f>
        <v>3877</v>
      </c>
      <c r="D66" s="3">
        <f>D67</f>
        <v>3877</v>
      </c>
      <c r="E66" s="3">
        <f t="shared" si="18"/>
        <v>3877</v>
      </c>
      <c r="F66" s="10">
        <f t="shared" si="1"/>
        <v>100</v>
      </c>
    </row>
    <row r="67" spans="1:6" ht="61.5" customHeight="1" x14ac:dyDescent="0.25">
      <c r="A67" s="4" t="s">
        <v>87</v>
      </c>
      <c r="B67" s="1" t="s">
        <v>86</v>
      </c>
      <c r="C67" s="3">
        <v>3877</v>
      </c>
      <c r="D67" s="3">
        <v>3877</v>
      </c>
      <c r="E67" s="3">
        <v>3877</v>
      </c>
      <c r="F67" s="10">
        <f t="shared" si="1"/>
        <v>100</v>
      </c>
    </row>
    <row r="68" spans="1:6" ht="37.5" customHeight="1" x14ac:dyDescent="0.25">
      <c r="A68" s="4" t="s">
        <v>89</v>
      </c>
      <c r="B68" s="1" t="s">
        <v>88</v>
      </c>
      <c r="C68" s="3">
        <f>C69+C71</f>
        <v>198.7</v>
      </c>
      <c r="D68" s="3">
        <f>D69+D71</f>
        <v>198.7</v>
      </c>
      <c r="E68" s="3">
        <f t="shared" ref="E68" si="19">E69+E71</f>
        <v>198.7</v>
      </c>
      <c r="F68" s="10">
        <f t="shared" si="1"/>
        <v>100</v>
      </c>
    </row>
    <row r="69" spans="1:6" ht="57" customHeight="1" x14ac:dyDescent="0.25">
      <c r="A69" s="4" t="s">
        <v>91</v>
      </c>
      <c r="B69" s="1" t="s">
        <v>90</v>
      </c>
      <c r="C69" s="3">
        <f>C70</f>
        <v>30</v>
      </c>
      <c r="D69" s="3">
        <f>D70</f>
        <v>30</v>
      </c>
      <c r="E69" s="3">
        <f t="shared" ref="E69" si="20">E70</f>
        <v>30</v>
      </c>
      <c r="F69" s="10">
        <f t="shared" si="1"/>
        <v>100</v>
      </c>
    </row>
    <row r="70" spans="1:6" ht="59.25" customHeight="1" x14ac:dyDescent="0.25">
      <c r="A70" s="4" t="s">
        <v>93</v>
      </c>
      <c r="B70" s="1" t="s">
        <v>92</v>
      </c>
      <c r="C70" s="3">
        <v>30</v>
      </c>
      <c r="D70" s="3">
        <v>30</v>
      </c>
      <c r="E70" s="3">
        <v>30</v>
      </c>
      <c r="F70" s="10">
        <f t="shared" si="1"/>
        <v>100</v>
      </c>
    </row>
    <row r="71" spans="1:6" ht="70.5" customHeight="1" x14ac:dyDescent="0.25">
      <c r="A71" s="4" t="s">
        <v>95</v>
      </c>
      <c r="B71" s="1" t="s">
        <v>94</v>
      </c>
      <c r="C71" s="3">
        <f>C72</f>
        <v>168.7</v>
      </c>
      <c r="D71" s="3">
        <f>D72</f>
        <v>168.7</v>
      </c>
      <c r="E71" s="3">
        <f t="shared" ref="E71" si="21">E72</f>
        <v>168.7</v>
      </c>
      <c r="F71" s="10">
        <f t="shared" si="1"/>
        <v>100</v>
      </c>
    </row>
    <row r="72" spans="1:6" ht="83.25" customHeight="1" x14ac:dyDescent="0.25">
      <c r="A72" s="4" t="s">
        <v>97</v>
      </c>
      <c r="B72" s="1" t="s">
        <v>96</v>
      </c>
      <c r="C72" s="3">
        <v>168.7</v>
      </c>
      <c r="D72" s="3">
        <v>168.7</v>
      </c>
      <c r="E72" s="3">
        <v>168.7</v>
      </c>
      <c r="F72" s="10">
        <f t="shared" si="1"/>
        <v>100</v>
      </c>
    </row>
    <row r="73" spans="1:6" ht="15" customHeight="1" x14ac:dyDescent="0.25">
      <c r="A73" s="4" t="s">
        <v>99</v>
      </c>
      <c r="B73" s="1" t="s">
        <v>98</v>
      </c>
      <c r="C73" s="3">
        <f>C74</f>
        <v>621</v>
      </c>
      <c r="D73" s="3">
        <f>D74</f>
        <v>621</v>
      </c>
      <c r="E73" s="3">
        <f t="shared" ref="E73:E74" si="22">E74</f>
        <v>621</v>
      </c>
      <c r="F73" s="10">
        <f t="shared" si="1"/>
        <v>100</v>
      </c>
    </row>
    <row r="74" spans="1:6" ht="30" customHeight="1" x14ac:dyDescent="0.25">
      <c r="A74" s="4" t="s">
        <v>101</v>
      </c>
      <c r="B74" s="1" t="s">
        <v>100</v>
      </c>
      <c r="C74" s="3">
        <f>C75</f>
        <v>621</v>
      </c>
      <c r="D74" s="3">
        <f>D75</f>
        <v>621</v>
      </c>
      <c r="E74" s="3">
        <f t="shared" si="22"/>
        <v>621</v>
      </c>
      <c r="F74" s="10">
        <f t="shared" si="1"/>
        <v>100</v>
      </c>
    </row>
    <row r="75" spans="1:6" ht="43.5" customHeight="1" x14ac:dyDescent="0.25">
      <c r="A75" s="4" t="s">
        <v>103</v>
      </c>
      <c r="B75" s="1" t="s">
        <v>102</v>
      </c>
      <c r="C75" s="3">
        <v>621</v>
      </c>
      <c r="D75" s="3">
        <v>621</v>
      </c>
      <c r="E75" s="3">
        <v>621</v>
      </c>
      <c r="F75" s="10">
        <f t="shared" si="1"/>
        <v>100</v>
      </c>
    </row>
    <row r="76" spans="1:6" ht="108.75" customHeight="1" x14ac:dyDescent="0.25">
      <c r="A76" s="4" t="s">
        <v>105</v>
      </c>
      <c r="B76" s="1" t="s">
        <v>104</v>
      </c>
      <c r="C76" s="3">
        <f t="shared" ref="C76:D78" si="23">C77</f>
        <v>9.3000000000000007</v>
      </c>
      <c r="D76" s="3">
        <f t="shared" si="23"/>
        <v>9.3000000000000007</v>
      </c>
      <c r="E76" s="3">
        <f t="shared" ref="E76:E78" si="24">E77</f>
        <v>9.3000000000000007</v>
      </c>
      <c r="F76" s="10">
        <f t="shared" si="1"/>
        <v>100</v>
      </c>
    </row>
    <row r="77" spans="1:6" ht="128.25" customHeight="1" x14ac:dyDescent="0.25">
      <c r="A77" s="4" t="s">
        <v>107</v>
      </c>
      <c r="B77" s="1" t="s">
        <v>106</v>
      </c>
      <c r="C77" s="3">
        <f t="shared" si="23"/>
        <v>9.3000000000000007</v>
      </c>
      <c r="D77" s="3">
        <f t="shared" si="23"/>
        <v>9.3000000000000007</v>
      </c>
      <c r="E77" s="3">
        <f t="shared" si="24"/>
        <v>9.3000000000000007</v>
      </c>
      <c r="F77" s="10">
        <f t="shared" si="1"/>
        <v>100</v>
      </c>
    </row>
    <row r="78" spans="1:6" ht="121.5" customHeight="1" x14ac:dyDescent="0.25">
      <c r="A78" s="4" t="s">
        <v>109</v>
      </c>
      <c r="B78" s="1" t="s">
        <v>108</v>
      </c>
      <c r="C78" s="3">
        <f t="shared" si="23"/>
        <v>9.3000000000000007</v>
      </c>
      <c r="D78" s="3">
        <f t="shared" si="23"/>
        <v>9.3000000000000007</v>
      </c>
      <c r="E78" s="3">
        <f t="shared" si="24"/>
        <v>9.3000000000000007</v>
      </c>
      <c r="F78" s="10">
        <f t="shared" si="1"/>
        <v>100</v>
      </c>
    </row>
    <row r="79" spans="1:6" ht="78" customHeight="1" x14ac:dyDescent="0.25">
      <c r="A79" s="4" t="s">
        <v>111</v>
      </c>
      <c r="B79" s="1" t="s">
        <v>110</v>
      </c>
      <c r="C79" s="3">
        <v>9.3000000000000007</v>
      </c>
      <c r="D79" s="3">
        <v>9.3000000000000007</v>
      </c>
      <c r="E79" s="3">
        <v>9.3000000000000007</v>
      </c>
      <c r="F79" s="10">
        <f t="shared" si="1"/>
        <v>100</v>
      </c>
    </row>
    <row r="82" spans="1:6" x14ac:dyDescent="0.25">
      <c r="A82" s="59" t="s">
        <v>310</v>
      </c>
      <c r="B82" s="59"/>
      <c r="C82" s="59"/>
      <c r="E82" s="60" t="s">
        <v>279</v>
      </c>
      <c r="F82" s="60"/>
    </row>
  </sheetData>
  <mergeCells count="8">
    <mergeCell ref="A82:C82"/>
    <mergeCell ref="E82:F82"/>
    <mergeCell ref="A20:F20"/>
    <mergeCell ref="A14:F14"/>
    <mergeCell ref="A15:F15"/>
    <mergeCell ref="A16:F1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8" fitToHeight="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4"/>
  <sheetViews>
    <sheetView topLeftCell="A43" workbookViewId="0">
      <selection activeCell="C17" sqref="C17"/>
    </sheetView>
  </sheetViews>
  <sheetFormatPr defaultRowHeight="15" x14ac:dyDescent="0.25"/>
  <cols>
    <col min="1" max="1" width="4.42578125" customWidth="1"/>
    <col min="2" max="2" width="7.85546875" customWidth="1"/>
    <col min="3" max="3" width="52.5703125" customWidth="1"/>
    <col min="4" max="4" width="15.5703125" customWidth="1"/>
    <col min="5" max="6" width="12.7109375" customWidth="1"/>
    <col min="7" max="7" width="16.7109375" customWidth="1"/>
  </cols>
  <sheetData>
    <row r="2" spans="1:11" ht="15.75" x14ac:dyDescent="0.25">
      <c r="A2" s="37"/>
      <c r="B2" s="37"/>
      <c r="C2" s="37"/>
      <c r="D2" s="42"/>
      <c r="E2" s="42"/>
      <c r="F2" s="60" t="s">
        <v>306</v>
      </c>
      <c r="G2" s="60"/>
      <c r="H2" s="37"/>
      <c r="I2" s="37"/>
      <c r="J2" s="37"/>
      <c r="K2" s="37"/>
    </row>
    <row r="3" spans="1:11" ht="15.75" x14ac:dyDescent="0.25">
      <c r="A3" s="37"/>
      <c r="B3" s="37"/>
      <c r="C3" s="37"/>
      <c r="D3" s="60" t="s">
        <v>307</v>
      </c>
      <c r="E3" s="60"/>
      <c r="F3" s="60"/>
      <c r="G3" s="60"/>
      <c r="H3" s="37"/>
      <c r="I3" s="37"/>
      <c r="J3" s="37"/>
      <c r="K3" s="37"/>
    </row>
    <row r="4" spans="1:11" ht="15.75" x14ac:dyDescent="0.25">
      <c r="A4" s="37"/>
      <c r="B4" s="37"/>
      <c r="C4" s="37"/>
      <c r="D4" s="60" t="s">
        <v>254</v>
      </c>
      <c r="E4" s="60"/>
      <c r="F4" s="60"/>
      <c r="G4" s="60"/>
      <c r="H4" s="37"/>
      <c r="I4" s="37"/>
      <c r="J4" s="37"/>
      <c r="K4" s="37"/>
    </row>
    <row r="5" spans="1:11" ht="15.75" x14ac:dyDescent="0.25">
      <c r="A5" s="37"/>
      <c r="B5" s="37"/>
      <c r="C5" s="37"/>
      <c r="D5" s="60" t="s">
        <v>309</v>
      </c>
      <c r="E5" s="60"/>
      <c r="F5" s="60"/>
      <c r="G5" s="60"/>
      <c r="H5" s="37"/>
      <c r="I5" s="37"/>
      <c r="J5" s="37"/>
      <c r="K5" s="37"/>
    </row>
    <row r="6" spans="1:11" ht="15.75" x14ac:dyDescent="0.25">
      <c r="A6" s="37"/>
      <c r="B6" s="37"/>
      <c r="C6" s="37"/>
      <c r="D6" s="60"/>
      <c r="E6" s="60"/>
      <c r="F6" s="60"/>
      <c r="G6" s="60"/>
      <c r="H6" s="37"/>
      <c r="I6" s="37"/>
      <c r="J6" s="37"/>
      <c r="K6" s="37"/>
    </row>
    <row r="7" spans="1:11" ht="15.75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15.75" x14ac:dyDescent="0.25">
      <c r="A8" s="64" t="s">
        <v>301</v>
      </c>
      <c r="B8" s="64"/>
      <c r="C8" s="64"/>
      <c r="D8" s="64"/>
      <c r="E8" s="64"/>
      <c r="F8" s="64"/>
      <c r="G8" s="64"/>
      <c r="H8" s="37"/>
      <c r="I8" s="37"/>
      <c r="J8" s="37"/>
      <c r="K8" s="37"/>
    </row>
    <row r="9" spans="1:11" ht="15.75" x14ac:dyDescent="0.25">
      <c r="A9" s="65" t="s">
        <v>302</v>
      </c>
      <c r="B9" s="65"/>
      <c r="C9" s="65"/>
      <c r="D9" s="65"/>
      <c r="E9" s="65"/>
      <c r="F9" s="65"/>
      <c r="G9" s="65"/>
      <c r="H9" s="37"/>
      <c r="I9" s="37"/>
      <c r="J9" s="37"/>
      <c r="K9" s="37"/>
    </row>
    <row r="10" spans="1:11" ht="15.7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15.75" x14ac:dyDescent="0.25">
      <c r="A11" s="37"/>
      <c r="B11" s="37"/>
      <c r="C11" s="37"/>
      <c r="D11" s="37"/>
      <c r="E11" s="37"/>
      <c r="F11" s="37"/>
      <c r="G11" s="37" t="s">
        <v>313</v>
      </c>
      <c r="H11" s="37"/>
      <c r="I11" s="37"/>
      <c r="J11" s="37"/>
      <c r="K11" s="37"/>
    </row>
    <row r="12" spans="1:11" ht="126" x14ac:dyDescent="0.25">
      <c r="A12" s="38" t="s">
        <v>270</v>
      </c>
      <c r="B12" s="38" t="s">
        <v>271</v>
      </c>
      <c r="C12" s="38"/>
      <c r="D12" s="39" t="s">
        <v>305</v>
      </c>
      <c r="E12" s="39" t="s">
        <v>261</v>
      </c>
      <c r="F12" s="39" t="s">
        <v>303</v>
      </c>
      <c r="G12" s="39" t="s">
        <v>272</v>
      </c>
      <c r="H12" s="37"/>
      <c r="I12" s="37"/>
      <c r="J12" s="37"/>
      <c r="K12" s="37"/>
    </row>
    <row r="13" spans="1:11" ht="15.75" x14ac:dyDescent="0.25">
      <c r="A13" s="40">
        <v>1</v>
      </c>
      <c r="B13" s="40"/>
      <c r="C13" s="40"/>
      <c r="D13" s="40">
        <v>2</v>
      </c>
      <c r="E13" s="40">
        <v>3</v>
      </c>
      <c r="F13" s="40">
        <v>4</v>
      </c>
      <c r="G13" s="40">
        <v>5</v>
      </c>
      <c r="H13" s="37"/>
      <c r="I13" s="37"/>
      <c r="J13" s="37"/>
      <c r="K13" s="37"/>
    </row>
    <row r="14" spans="1:11" ht="21" customHeight="1" x14ac:dyDescent="0.25">
      <c r="A14" s="72" t="s">
        <v>273</v>
      </c>
      <c r="B14" s="73"/>
      <c r="C14" s="74"/>
      <c r="D14" s="41">
        <v>17232.5</v>
      </c>
      <c r="E14" s="41">
        <v>17232.5</v>
      </c>
      <c r="F14" s="41">
        <v>16204.4</v>
      </c>
      <c r="G14" s="49">
        <v>94</v>
      </c>
      <c r="H14" s="37"/>
      <c r="I14" s="37"/>
      <c r="J14" s="37"/>
      <c r="K14" s="37"/>
    </row>
    <row r="15" spans="1:11" ht="15.75" x14ac:dyDescent="0.25">
      <c r="A15" s="75" t="s">
        <v>274</v>
      </c>
      <c r="B15" s="76"/>
      <c r="C15" s="77"/>
      <c r="D15" s="38"/>
      <c r="E15" s="38"/>
      <c r="F15" s="38"/>
      <c r="G15" s="48"/>
      <c r="H15" s="37"/>
      <c r="I15" s="37"/>
      <c r="J15" s="37"/>
      <c r="K15" s="37"/>
    </row>
    <row r="16" spans="1:11" ht="15.75" x14ac:dyDescent="0.25">
      <c r="A16" s="66">
        <v>1</v>
      </c>
      <c r="B16" s="43" t="s">
        <v>280</v>
      </c>
      <c r="C16" s="44" t="s">
        <v>275</v>
      </c>
      <c r="D16" s="41">
        <v>6709.7</v>
      </c>
      <c r="E16" s="41">
        <v>6709.7</v>
      </c>
      <c r="F16" s="41">
        <v>6291.9</v>
      </c>
      <c r="G16" s="49">
        <v>93.8</v>
      </c>
    </row>
    <row r="17" spans="1:7" ht="47.25" x14ac:dyDescent="0.25">
      <c r="A17" s="67"/>
      <c r="B17" s="45" t="s">
        <v>281</v>
      </c>
      <c r="C17" s="39" t="s">
        <v>114</v>
      </c>
      <c r="D17" s="48">
        <v>1153.5999999999999</v>
      </c>
      <c r="E17" s="48">
        <v>1153.5999999999999</v>
      </c>
      <c r="F17" s="48">
        <v>1152.5</v>
      </c>
      <c r="G17" s="48">
        <v>99.904646324549233</v>
      </c>
    </row>
    <row r="18" spans="1:7" ht="63" x14ac:dyDescent="0.25">
      <c r="A18" s="67"/>
      <c r="B18" s="45" t="s">
        <v>282</v>
      </c>
      <c r="C18" s="39" t="s">
        <v>276</v>
      </c>
      <c r="D18" s="48">
        <v>4871.1000000000004</v>
      </c>
      <c r="E18" s="48">
        <v>4871.1000000000004</v>
      </c>
      <c r="F18" s="48">
        <v>4796.5</v>
      </c>
      <c r="G18" s="48">
        <v>98.468518404467147</v>
      </c>
    </row>
    <row r="19" spans="1:7" ht="47.25" x14ac:dyDescent="0.25">
      <c r="A19" s="67"/>
      <c r="B19" s="45" t="s">
        <v>283</v>
      </c>
      <c r="C19" s="39" t="s">
        <v>135</v>
      </c>
      <c r="D19" s="48">
        <v>56.6</v>
      </c>
      <c r="E19" s="48">
        <v>56.6</v>
      </c>
      <c r="F19" s="48">
        <v>56.6</v>
      </c>
      <c r="G19" s="48">
        <v>100</v>
      </c>
    </row>
    <row r="20" spans="1:7" ht="15.75" x14ac:dyDescent="0.25">
      <c r="A20" s="67"/>
      <c r="B20" s="45" t="s">
        <v>284</v>
      </c>
      <c r="C20" s="39" t="s">
        <v>137</v>
      </c>
      <c r="D20" s="48">
        <v>5</v>
      </c>
      <c r="E20" s="48">
        <v>5</v>
      </c>
      <c r="F20" s="48">
        <v>0</v>
      </c>
      <c r="G20" s="48">
        <v>0</v>
      </c>
    </row>
    <row r="21" spans="1:7" ht="15.75" x14ac:dyDescent="0.25">
      <c r="A21" s="68"/>
      <c r="B21" s="45" t="s">
        <v>285</v>
      </c>
      <c r="C21" s="39" t="s">
        <v>141</v>
      </c>
      <c r="D21" s="48">
        <v>623.39999999999986</v>
      </c>
      <c r="E21" s="48">
        <v>623.39999999999986</v>
      </c>
      <c r="F21" s="48">
        <v>286.3</v>
      </c>
      <c r="G21" s="48">
        <v>45.92556945781201</v>
      </c>
    </row>
    <row r="22" spans="1:7" ht="15.75" x14ac:dyDescent="0.25">
      <c r="A22" s="69">
        <v>2</v>
      </c>
      <c r="B22" s="43" t="s">
        <v>286</v>
      </c>
      <c r="C22" s="44" t="s">
        <v>151</v>
      </c>
      <c r="D22" s="49">
        <v>168.7</v>
      </c>
      <c r="E22" s="49">
        <v>168.7</v>
      </c>
      <c r="F22" s="49">
        <v>168.7</v>
      </c>
      <c r="G22" s="49">
        <v>100</v>
      </c>
    </row>
    <row r="23" spans="1:7" ht="15.75" x14ac:dyDescent="0.25">
      <c r="A23" s="70"/>
      <c r="B23" s="45" t="s">
        <v>287</v>
      </c>
      <c r="C23" s="39" t="s">
        <v>277</v>
      </c>
      <c r="D23" s="17">
        <v>168.7</v>
      </c>
      <c r="E23" s="17">
        <v>168.7</v>
      </c>
      <c r="F23" s="17">
        <v>168.7</v>
      </c>
      <c r="G23" s="16">
        <v>100</v>
      </c>
    </row>
    <row r="24" spans="1:7" ht="31.5" x14ac:dyDescent="0.25">
      <c r="A24" s="66">
        <v>3</v>
      </c>
      <c r="B24" s="43" t="s">
        <v>288</v>
      </c>
      <c r="C24" s="44" t="s">
        <v>155</v>
      </c>
      <c r="D24" s="49">
        <v>8.1</v>
      </c>
      <c r="E24" s="49">
        <v>8.1</v>
      </c>
      <c r="F24" s="49">
        <v>8.1</v>
      </c>
      <c r="G24" s="49">
        <v>100</v>
      </c>
    </row>
    <row r="25" spans="1:7" ht="47.25" x14ac:dyDescent="0.25">
      <c r="A25" s="67"/>
      <c r="B25" s="45" t="s">
        <v>289</v>
      </c>
      <c r="C25" s="39" t="s">
        <v>156</v>
      </c>
      <c r="D25" s="48">
        <v>3.9</v>
      </c>
      <c r="E25" s="48">
        <v>3.9</v>
      </c>
      <c r="F25" s="48">
        <v>3.9</v>
      </c>
      <c r="G25" s="48">
        <v>100</v>
      </c>
    </row>
    <row r="26" spans="1:7" ht="31.5" x14ac:dyDescent="0.25">
      <c r="A26" s="68"/>
      <c r="B26" s="45" t="s">
        <v>290</v>
      </c>
      <c r="C26" s="39" t="s">
        <v>278</v>
      </c>
      <c r="D26" s="48">
        <v>4.2</v>
      </c>
      <c r="E26" s="48">
        <v>4.2</v>
      </c>
      <c r="F26" s="48">
        <v>4.2</v>
      </c>
      <c r="G26" s="48">
        <v>100</v>
      </c>
    </row>
    <row r="27" spans="1:7" ht="15.75" x14ac:dyDescent="0.25">
      <c r="A27" s="66">
        <v>4</v>
      </c>
      <c r="B27" s="43" t="s">
        <v>291</v>
      </c>
      <c r="C27" s="44" t="s">
        <v>164</v>
      </c>
      <c r="D27" s="49">
        <v>3214.8</v>
      </c>
      <c r="E27" s="49">
        <v>3214.8</v>
      </c>
      <c r="F27" s="49">
        <v>2704.2000000000003</v>
      </c>
      <c r="G27" s="49">
        <v>84.114591433637145</v>
      </c>
    </row>
    <row r="28" spans="1:7" ht="15.75" x14ac:dyDescent="0.25">
      <c r="A28" s="67"/>
      <c r="B28" s="45" t="s">
        <v>292</v>
      </c>
      <c r="C28" s="39" t="s">
        <v>165</v>
      </c>
      <c r="D28" s="48">
        <v>3212.8</v>
      </c>
      <c r="E28" s="48">
        <v>3212.8</v>
      </c>
      <c r="F28" s="48">
        <v>2702.2000000000003</v>
      </c>
      <c r="G28" s="48">
        <v>84.109938680860353</v>
      </c>
    </row>
    <row r="29" spans="1:7" ht="31.5" x14ac:dyDescent="0.25">
      <c r="A29" s="68"/>
      <c r="B29" s="45" t="s">
        <v>293</v>
      </c>
      <c r="C29" s="39" t="s">
        <v>169</v>
      </c>
      <c r="D29" s="48">
        <v>2</v>
      </c>
      <c r="E29" s="48">
        <v>2</v>
      </c>
      <c r="F29" s="48">
        <v>2</v>
      </c>
      <c r="G29" s="48">
        <v>100</v>
      </c>
    </row>
    <row r="30" spans="1:7" ht="15.75" x14ac:dyDescent="0.25">
      <c r="A30" s="66">
        <v>5</v>
      </c>
      <c r="B30" s="43" t="s">
        <v>294</v>
      </c>
      <c r="C30" s="44" t="s">
        <v>172</v>
      </c>
      <c r="D30" s="49">
        <v>1679.9</v>
      </c>
      <c r="E30" s="49">
        <v>1679.9</v>
      </c>
      <c r="F30" s="49">
        <v>1618.8</v>
      </c>
      <c r="G30" s="49">
        <f>F30/E30*100</f>
        <v>96.3628787427823</v>
      </c>
    </row>
    <row r="31" spans="1:7" ht="15.75" x14ac:dyDescent="0.25">
      <c r="A31" s="67"/>
      <c r="B31" s="45" t="s">
        <v>295</v>
      </c>
      <c r="C31" s="39" t="s">
        <v>173</v>
      </c>
      <c r="D31" s="48">
        <v>654.4</v>
      </c>
      <c r="E31" s="48">
        <v>654.4</v>
      </c>
      <c r="F31" s="48">
        <v>609.29999999999995</v>
      </c>
      <c r="G31" s="49">
        <f>F31/E31*100</f>
        <v>93.10819070904644</v>
      </c>
    </row>
    <row r="32" spans="1:7" ht="31.5" x14ac:dyDescent="0.25">
      <c r="A32" s="68"/>
      <c r="B32" s="45" t="s">
        <v>296</v>
      </c>
      <c r="C32" s="39" t="s">
        <v>176</v>
      </c>
      <c r="D32" s="48">
        <v>1025.5</v>
      </c>
      <c r="E32" s="48">
        <v>1025.5</v>
      </c>
      <c r="F32" s="48">
        <v>1009.5</v>
      </c>
      <c r="G32" s="49">
        <f>F32/E32*100</f>
        <v>98.439785470502201</v>
      </c>
    </row>
    <row r="33" spans="1:7" ht="15.75" x14ac:dyDescent="0.25">
      <c r="A33" s="66">
        <v>6</v>
      </c>
      <c r="B33" s="43" t="s">
        <v>297</v>
      </c>
      <c r="C33" s="44" t="s">
        <v>183</v>
      </c>
      <c r="D33" s="49">
        <v>5</v>
      </c>
      <c r="E33" s="49">
        <v>5</v>
      </c>
      <c r="F33" s="49">
        <v>5</v>
      </c>
      <c r="G33" s="49">
        <v>100</v>
      </c>
    </row>
    <row r="34" spans="1:7" ht="15.75" x14ac:dyDescent="0.25">
      <c r="A34" s="68"/>
      <c r="B34" s="45" t="s">
        <v>298</v>
      </c>
      <c r="C34" s="39" t="s">
        <v>184</v>
      </c>
      <c r="D34" s="48">
        <v>5</v>
      </c>
      <c r="E34" s="48">
        <v>5</v>
      </c>
      <c r="F34" s="48">
        <v>5</v>
      </c>
      <c r="G34" s="48">
        <v>100</v>
      </c>
    </row>
    <row r="35" spans="1:7" ht="15.75" x14ac:dyDescent="0.25">
      <c r="A35" s="66">
        <v>7</v>
      </c>
      <c r="B35" s="43" t="s">
        <v>299</v>
      </c>
      <c r="C35" s="44" t="s">
        <v>187</v>
      </c>
      <c r="D35" s="49">
        <v>4796.2</v>
      </c>
      <c r="E35" s="49">
        <v>4796.2</v>
      </c>
      <c r="F35" s="49">
        <v>4757.6000000000004</v>
      </c>
      <c r="G35" s="49">
        <f>F35/E35*100</f>
        <v>99.195196196989301</v>
      </c>
    </row>
    <row r="36" spans="1:7" ht="15.75" x14ac:dyDescent="0.25">
      <c r="A36" s="68"/>
      <c r="B36" s="45" t="s">
        <v>300</v>
      </c>
      <c r="C36" s="39" t="s">
        <v>188</v>
      </c>
      <c r="D36" s="48">
        <v>4796.2</v>
      </c>
      <c r="E36" s="48">
        <v>4796.2</v>
      </c>
      <c r="F36" s="48">
        <v>4757.6000000000004</v>
      </c>
      <c r="G36" s="49">
        <f>F36/E36*100</f>
        <v>99.195196196989301</v>
      </c>
    </row>
    <row r="37" spans="1:7" ht="15.75" x14ac:dyDescent="0.25">
      <c r="A37" s="66">
        <v>8</v>
      </c>
      <c r="B37" s="43">
        <v>1000</v>
      </c>
      <c r="C37" s="44" t="s">
        <v>193</v>
      </c>
      <c r="D37" s="49">
        <v>639.79999999999995</v>
      </c>
      <c r="E37" s="49">
        <v>639.79999999999995</v>
      </c>
      <c r="F37" s="49">
        <v>639.79999999999995</v>
      </c>
      <c r="G37" s="49">
        <v>100</v>
      </c>
    </row>
    <row r="38" spans="1:7" ht="15.75" x14ac:dyDescent="0.25">
      <c r="A38" s="68"/>
      <c r="B38" s="45">
        <v>1001</v>
      </c>
      <c r="C38" s="39" t="s">
        <v>194</v>
      </c>
      <c r="D38" s="48">
        <v>639.79999999999995</v>
      </c>
      <c r="E38" s="48">
        <v>639.79999999999995</v>
      </c>
      <c r="F38" s="48">
        <v>639.79999999999995</v>
      </c>
      <c r="G38" s="48">
        <v>100</v>
      </c>
    </row>
    <row r="39" spans="1:7" ht="15.75" x14ac:dyDescent="0.25">
      <c r="A39" s="66">
        <v>9</v>
      </c>
      <c r="B39" s="43">
        <v>1100</v>
      </c>
      <c r="C39" s="44" t="s">
        <v>200</v>
      </c>
      <c r="D39" s="49">
        <v>10</v>
      </c>
      <c r="E39" s="49">
        <v>10</v>
      </c>
      <c r="F39" s="49">
        <v>10</v>
      </c>
      <c r="G39" s="49">
        <v>100</v>
      </c>
    </row>
    <row r="40" spans="1:7" ht="15.75" x14ac:dyDescent="0.25">
      <c r="A40" s="68"/>
      <c r="B40" s="45">
        <v>1101</v>
      </c>
      <c r="C40" s="39" t="s">
        <v>201</v>
      </c>
      <c r="D40" s="48">
        <v>10</v>
      </c>
      <c r="E40" s="48">
        <v>10</v>
      </c>
      <c r="F40" s="48">
        <v>10</v>
      </c>
      <c r="G40" s="48">
        <v>100</v>
      </c>
    </row>
    <row r="41" spans="1:7" ht="31.5" x14ac:dyDescent="0.25">
      <c r="A41" s="71">
        <v>10</v>
      </c>
      <c r="B41" s="46">
        <v>1300</v>
      </c>
      <c r="C41" s="44" t="s">
        <v>205</v>
      </c>
      <c r="D41" s="49">
        <v>0.3</v>
      </c>
      <c r="E41" s="49">
        <v>0.3</v>
      </c>
      <c r="F41" s="49">
        <v>0.3</v>
      </c>
      <c r="G41" s="49">
        <v>100</v>
      </c>
    </row>
    <row r="42" spans="1:7" ht="31.5" x14ac:dyDescent="0.25">
      <c r="A42" s="71"/>
      <c r="B42" s="47">
        <v>1301</v>
      </c>
      <c r="C42" s="39" t="s">
        <v>205</v>
      </c>
      <c r="D42" s="48">
        <v>0.3</v>
      </c>
      <c r="E42" s="48">
        <v>0.3</v>
      </c>
      <c r="F42" s="48">
        <v>0.3</v>
      </c>
      <c r="G42" s="48">
        <v>100</v>
      </c>
    </row>
    <row r="43" spans="1:7" ht="15.75" x14ac:dyDescent="0.25">
      <c r="A43" s="50"/>
      <c r="B43" s="52"/>
      <c r="C43" s="53"/>
      <c r="D43" s="51"/>
      <c r="E43" s="51"/>
      <c r="F43" s="51"/>
      <c r="G43" s="51"/>
    </row>
    <row r="44" spans="1:7" ht="44.25" customHeight="1" x14ac:dyDescent="0.25">
      <c r="A44" s="63" t="s">
        <v>312</v>
      </c>
      <c r="B44" s="63"/>
      <c r="C44" s="63"/>
      <c r="D44" s="63"/>
      <c r="E44" s="19"/>
      <c r="F44" s="19"/>
      <c r="G44" s="42" t="s">
        <v>279</v>
      </c>
    </row>
  </sheetData>
  <mergeCells count="20">
    <mergeCell ref="A44:D44"/>
    <mergeCell ref="A8:G8"/>
    <mergeCell ref="A9:G9"/>
    <mergeCell ref="A16:A21"/>
    <mergeCell ref="A22:A23"/>
    <mergeCell ref="A24:A26"/>
    <mergeCell ref="A27:A29"/>
    <mergeCell ref="A30:A32"/>
    <mergeCell ref="A33:A34"/>
    <mergeCell ref="A35:A36"/>
    <mergeCell ref="A37:A38"/>
    <mergeCell ref="A39:A40"/>
    <mergeCell ref="A41:A42"/>
    <mergeCell ref="A14:C14"/>
    <mergeCell ref="A15:C15"/>
    <mergeCell ref="D3:G3"/>
    <mergeCell ref="D6:G6"/>
    <mergeCell ref="D5:G5"/>
    <mergeCell ref="D4:G4"/>
    <mergeCell ref="F2:G2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4"/>
  <sheetViews>
    <sheetView tabSelected="1" workbookViewId="0">
      <selection activeCell="E199" sqref="E199"/>
    </sheetView>
  </sheetViews>
  <sheetFormatPr defaultRowHeight="15" x14ac:dyDescent="0.25"/>
  <cols>
    <col min="1" max="1" width="57" customWidth="1"/>
    <col min="4" max="4" width="6.28515625" customWidth="1"/>
    <col min="5" max="5" width="13.85546875" customWidth="1"/>
    <col min="7" max="7" width="16.140625" customWidth="1"/>
    <col min="8" max="8" width="14.7109375" customWidth="1"/>
    <col min="9" max="9" width="12.85546875" customWidth="1"/>
    <col min="10" max="10" width="12.28515625" customWidth="1"/>
  </cols>
  <sheetData>
    <row r="1" spans="1:10" x14ac:dyDescent="0.25">
      <c r="F1" s="60" t="s">
        <v>409</v>
      </c>
      <c r="G1" s="60"/>
      <c r="H1" s="60"/>
      <c r="I1" s="60"/>
      <c r="J1" s="60"/>
    </row>
    <row r="2" spans="1:10" x14ac:dyDescent="0.25">
      <c r="F2" s="60" t="s">
        <v>410</v>
      </c>
      <c r="G2" s="60"/>
      <c r="H2" s="60"/>
      <c r="I2" s="60"/>
      <c r="J2" s="60"/>
    </row>
    <row r="3" spans="1:10" x14ac:dyDescent="0.25">
      <c r="F3" s="60" t="s">
        <v>254</v>
      </c>
      <c r="G3" s="60"/>
      <c r="H3" s="60"/>
      <c r="I3" s="60"/>
      <c r="J3" s="60"/>
    </row>
    <row r="4" spans="1:10" x14ac:dyDescent="0.25">
      <c r="F4" s="60" t="s">
        <v>308</v>
      </c>
      <c r="G4" s="60"/>
      <c r="H4" s="60"/>
      <c r="I4" s="60"/>
      <c r="J4" s="60"/>
    </row>
    <row r="6" spans="1:10" x14ac:dyDescent="0.25">
      <c r="A6" s="78"/>
      <c r="B6" s="78"/>
      <c r="C6" s="78"/>
      <c r="D6" s="78"/>
      <c r="E6" s="78"/>
      <c r="F6" s="78"/>
      <c r="G6" s="78"/>
      <c r="H6" s="78"/>
      <c r="I6" s="78"/>
      <c r="J6" s="78"/>
    </row>
    <row r="7" spans="1:10" ht="15.75" x14ac:dyDescent="0.25">
      <c r="A7" s="82" t="s">
        <v>411</v>
      </c>
      <c r="B7" s="82"/>
      <c r="C7" s="82"/>
      <c r="D7" s="82"/>
      <c r="E7" s="82"/>
      <c r="F7" s="82"/>
      <c r="G7" s="82"/>
      <c r="H7" s="82"/>
      <c r="I7" s="82"/>
      <c r="J7" s="82"/>
    </row>
    <row r="8" spans="1:10" ht="10.5" customHeight="1" x14ac:dyDescent="0.25"/>
    <row r="10" spans="1:10" ht="126" x14ac:dyDescent="0.25">
      <c r="A10" s="38" t="s">
        <v>0</v>
      </c>
      <c r="B10" s="38" t="s">
        <v>256</v>
      </c>
      <c r="C10" s="38" t="s">
        <v>257</v>
      </c>
      <c r="D10" s="38" t="s">
        <v>258</v>
      </c>
      <c r="E10" s="38" t="s">
        <v>259</v>
      </c>
      <c r="F10" s="38" t="s">
        <v>260</v>
      </c>
      <c r="G10" s="39" t="s">
        <v>249</v>
      </c>
      <c r="H10" s="39" t="s">
        <v>261</v>
      </c>
      <c r="I10" s="39" t="s">
        <v>262</v>
      </c>
      <c r="J10" s="39" t="s">
        <v>252</v>
      </c>
    </row>
    <row r="11" spans="1:10" ht="15.75" x14ac:dyDescent="0.2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</row>
    <row r="12" spans="1:10" ht="15.75" x14ac:dyDescent="0.25">
      <c r="A12" s="39" t="s">
        <v>112</v>
      </c>
      <c r="B12" s="38" t="s">
        <v>2</v>
      </c>
      <c r="C12" s="38"/>
      <c r="D12" s="38"/>
      <c r="E12" s="38"/>
      <c r="F12" s="38"/>
      <c r="G12" s="54">
        <v>17232.5</v>
      </c>
      <c r="H12" s="54">
        <v>17232.5</v>
      </c>
      <c r="I12" s="54">
        <v>16204.4</v>
      </c>
      <c r="J12" s="48">
        <v>94</v>
      </c>
    </row>
    <row r="13" spans="1:10" ht="31.5" x14ac:dyDescent="0.25">
      <c r="A13" s="39" t="s">
        <v>113</v>
      </c>
      <c r="B13" s="55" t="s">
        <v>316</v>
      </c>
      <c r="C13" s="55" t="s">
        <v>317</v>
      </c>
      <c r="D13" s="55" t="s">
        <v>318</v>
      </c>
      <c r="E13" s="55" t="s">
        <v>319</v>
      </c>
      <c r="F13" s="55" t="s">
        <v>316</v>
      </c>
      <c r="G13" s="56">
        <v>6709.7</v>
      </c>
      <c r="H13" s="56">
        <v>6709.7</v>
      </c>
      <c r="I13" s="56">
        <v>6291.9</v>
      </c>
      <c r="J13" s="57">
        <v>93.8</v>
      </c>
    </row>
    <row r="14" spans="1:10" ht="42.75" customHeight="1" x14ac:dyDescent="0.25">
      <c r="A14" s="39" t="s">
        <v>114</v>
      </c>
      <c r="B14" s="55" t="s">
        <v>316</v>
      </c>
      <c r="C14" s="55" t="s">
        <v>317</v>
      </c>
      <c r="D14" s="55" t="s">
        <v>320</v>
      </c>
      <c r="E14" s="55" t="s">
        <v>319</v>
      </c>
      <c r="F14" s="55" t="s">
        <v>316</v>
      </c>
      <c r="G14" s="56">
        <v>1153.5999999999999</v>
      </c>
      <c r="H14" s="56">
        <v>1153.5999999999999</v>
      </c>
      <c r="I14" s="56">
        <v>1152.5</v>
      </c>
      <c r="J14" s="57">
        <v>99.9</v>
      </c>
    </row>
    <row r="15" spans="1:10" ht="31.5" x14ac:dyDescent="0.25">
      <c r="A15" s="39" t="s">
        <v>115</v>
      </c>
      <c r="B15" s="55" t="s">
        <v>316</v>
      </c>
      <c r="C15" s="55" t="s">
        <v>317</v>
      </c>
      <c r="D15" s="55" t="s">
        <v>320</v>
      </c>
      <c r="E15" s="55" t="s">
        <v>321</v>
      </c>
      <c r="F15" s="55" t="s">
        <v>316</v>
      </c>
      <c r="G15" s="56">
        <v>1153.5999999999999</v>
      </c>
      <c r="H15" s="56">
        <v>1153.5999999999999</v>
      </c>
      <c r="I15" s="56">
        <v>1152.5</v>
      </c>
      <c r="J15" s="57">
        <v>99.9</v>
      </c>
    </row>
    <row r="16" spans="1:10" ht="31.5" x14ac:dyDescent="0.25">
      <c r="A16" s="39" t="s">
        <v>116</v>
      </c>
      <c r="B16" s="55" t="s">
        <v>316</v>
      </c>
      <c r="C16" s="55" t="s">
        <v>317</v>
      </c>
      <c r="D16" s="55" t="s">
        <v>320</v>
      </c>
      <c r="E16" s="55" t="s">
        <v>322</v>
      </c>
      <c r="F16" s="55" t="s">
        <v>316</v>
      </c>
      <c r="G16" s="56">
        <v>1153.5999999999999</v>
      </c>
      <c r="H16" s="56">
        <v>1153.5999999999999</v>
      </c>
      <c r="I16" s="56">
        <v>1152.5</v>
      </c>
      <c r="J16" s="57">
        <v>99.9</v>
      </c>
    </row>
    <row r="17" spans="1:10" ht="31.5" x14ac:dyDescent="0.25">
      <c r="A17" s="39" t="s">
        <v>117</v>
      </c>
      <c r="B17" s="55" t="s">
        <v>316</v>
      </c>
      <c r="C17" s="55" t="s">
        <v>317</v>
      </c>
      <c r="D17" s="55" t="s">
        <v>320</v>
      </c>
      <c r="E17" s="55" t="s">
        <v>323</v>
      </c>
      <c r="F17" s="55" t="s">
        <v>316</v>
      </c>
      <c r="G17" s="56">
        <v>1153.5999999999999</v>
      </c>
      <c r="H17" s="56">
        <v>1153.5999999999999</v>
      </c>
      <c r="I17" s="56">
        <v>1152.5</v>
      </c>
      <c r="J17" s="57">
        <v>99.9</v>
      </c>
    </row>
    <row r="18" spans="1:10" ht="78.75" x14ac:dyDescent="0.25">
      <c r="A18" s="39" t="s">
        <v>118</v>
      </c>
      <c r="B18" s="55" t="s">
        <v>316</v>
      </c>
      <c r="C18" s="55" t="s">
        <v>317</v>
      </c>
      <c r="D18" s="55" t="s">
        <v>320</v>
      </c>
      <c r="E18" s="55" t="s">
        <v>323</v>
      </c>
      <c r="F18" s="55" t="s">
        <v>324</v>
      </c>
      <c r="G18" s="56">
        <v>1153.5999999999999</v>
      </c>
      <c r="H18" s="56">
        <v>1153.5999999999999</v>
      </c>
      <c r="I18" s="56">
        <v>1152.5</v>
      </c>
      <c r="J18" s="57">
        <v>99.9</v>
      </c>
    </row>
    <row r="19" spans="1:10" ht="31.5" x14ac:dyDescent="0.25">
      <c r="A19" s="39" t="s">
        <v>119</v>
      </c>
      <c r="B19" s="55" t="s">
        <v>316</v>
      </c>
      <c r="C19" s="55" t="s">
        <v>317</v>
      </c>
      <c r="D19" s="55" t="s">
        <v>320</v>
      </c>
      <c r="E19" s="55" t="s">
        <v>323</v>
      </c>
      <c r="F19" s="55" t="s">
        <v>325</v>
      </c>
      <c r="G19" s="56">
        <v>1153.5999999999999</v>
      </c>
      <c r="H19" s="56">
        <v>1153.5999999999999</v>
      </c>
      <c r="I19" s="56">
        <v>1152.5</v>
      </c>
      <c r="J19" s="57">
        <v>99.9</v>
      </c>
    </row>
    <row r="20" spans="1:10" ht="31.5" x14ac:dyDescent="0.25">
      <c r="A20" s="39" t="s">
        <v>120</v>
      </c>
      <c r="B20" s="55" t="s">
        <v>326</v>
      </c>
      <c r="C20" s="55" t="s">
        <v>317</v>
      </c>
      <c r="D20" s="55" t="s">
        <v>320</v>
      </c>
      <c r="E20" s="55" t="s">
        <v>323</v>
      </c>
      <c r="F20" s="55" t="s">
        <v>327</v>
      </c>
      <c r="G20" s="58">
        <v>886.8</v>
      </c>
      <c r="H20" s="58">
        <v>886.8</v>
      </c>
      <c r="I20" s="58">
        <v>886.1</v>
      </c>
      <c r="J20" s="57">
        <v>99.9</v>
      </c>
    </row>
    <row r="21" spans="1:10" ht="63" x14ac:dyDescent="0.25">
      <c r="A21" s="39" t="s">
        <v>121</v>
      </c>
      <c r="B21" s="55" t="s">
        <v>326</v>
      </c>
      <c r="C21" s="55" t="s">
        <v>317</v>
      </c>
      <c r="D21" s="55" t="s">
        <v>320</v>
      </c>
      <c r="E21" s="55" t="s">
        <v>323</v>
      </c>
      <c r="F21" s="55" t="s">
        <v>328</v>
      </c>
      <c r="G21" s="58">
        <v>266.8</v>
      </c>
      <c r="H21" s="58">
        <v>266.8</v>
      </c>
      <c r="I21" s="58">
        <v>266.39999999999998</v>
      </c>
      <c r="J21" s="57">
        <v>99.9</v>
      </c>
    </row>
    <row r="22" spans="1:10" ht="63" x14ac:dyDescent="0.25">
      <c r="A22" s="39" t="s">
        <v>122</v>
      </c>
      <c r="B22" s="55" t="s">
        <v>316</v>
      </c>
      <c r="C22" s="55" t="s">
        <v>317</v>
      </c>
      <c r="D22" s="55" t="s">
        <v>329</v>
      </c>
      <c r="E22" s="55" t="s">
        <v>319</v>
      </c>
      <c r="F22" s="55" t="s">
        <v>316</v>
      </c>
      <c r="G22" s="56">
        <v>4871.1000000000004</v>
      </c>
      <c r="H22" s="56">
        <v>4871.1000000000004</v>
      </c>
      <c r="I22" s="56">
        <v>4796.5</v>
      </c>
      <c r="J22" s="57">
        <v>98.5</v>
      </c>
    </row>
    <row r="23" spans="1:10" ht="31.5" x14ac:dyDescent="0.25">
      <c r="A23" s="39" t="s">
        <v>123</v>
      </c>
      <c r="B23" s="55" t="s">
        <v>316</v>
      </c>
      <c r="C23" s="55" t="s">
        <v>317</v>
      </c>
      <c r="D23" s="55" t="s">
        <v>329</v>
      </c>
      <c r="E23" s="55" t="s">
        <v>330</v>
      </c>
      <c r="F23" s="55" t="s">
        <v>316</v>
      </c>
      <c r="G23" s="56">
        <v>4871.1000000000004</v>
      </c>
      <c r="H23" s="56">
        <v>4871.1000000000004</v>
      </c>
      <c r="I23" s="56">
        <v>4796.5</v>
      </c>
      <c r="J23" s="57">
        <v>98.5</v>
      </c>
    </row>
    <row r="24" spans="1:10" ht="31.5" x14ac:dyDescent="0.25">
      <c r="A24" s="39" t="s">
        <v>124</v>
      </c>
      <c r="B24" s="55" t="s">
        <v>316</v>
      </c>
      <c r="C24" s="55" t="s">
        <v>317</v>
      </c>
      <c r="D24" s="55" t="s">
        <v>329</v>
      </c>
      <c r="E24" s="55" t="s">
        <v>331</v>
      </c>
      <c r="F24" s="55" t="s">
        <v>316</v>
      </c>
      <c r="G24" s="56">
        <v>4841.1000000000004</v>
      </c>
      <c r="H24" s="56">
        <v>4841.1000000000004</v>
      </c>
      <c r="I24" s="56">
        <v>4766.5</v>
      </c>
      <c r="J24" s="57">
        <v>98.5</v>
      </c>
    </row>
    <row r="25" spans="1:10" ht="31.5" x14ac:dyDescent="0.25">
      <c r="A25" s="39" t="s">
        <v>117</v>
      </c>
      <c r="B25" s="55" t="s">
        <v>316</v>
      </c>
      <c r="C25" s="55" t="s">
        <v>317</v>
      </c>
      <c r="D25" s="55" t="s">
        <v>329</v>
      </c>
      <c r="E25" s="55" t="s">
        <v>332</v>
      </c>
      <c r="F25" s="55" t="s">
        <v>316</v>
      </c>
      <c r="G25" s="56">
        <v>4841.1000000000004</v>
      </c>
      <c r="H25" s="56">
        <v>4841.1000000000004</v>
      </c>
      <c r="I25" s="56">
        <v>4766.5</v>
      </c>
      <c r="J25" s="57">
        <v>98.5</v>
      </c>
    </row>
    <row r="26" spans="1:10" ht="78.75" x14ac:dyDescent="0.25">
      <c r="A26" s="39" t="s">
        <v>118</v>
      </c>
      <c r="B26" s="55" t="s">
        <v>316</v>
      </c>
      <c r="C26" s="55" t="s">
        <v>317</v>
      </c>
      <c r="D26" s="55" t="s">
        <v>329</v>
      </c>
      <c r="E26" s="55" t="s">
        <v>332</v>
      </c>
      <c r="F26" s="55" t="s">
        <v>324</v>
      </c>
      <c r="G26" s="56">
        <v>4390.8999999999996</v>
      </c>
      <c r="H26" s="56">
        <v>4390.8999999999996</v>
      </c>
      <c r="I26" s="56">
        <v>4351.8999999999996</v>
      </c>
      <c r="J26" s="57">
        <v>99.1</v>
      </c>
    </row>
    <row r="27" spans="1:10" ht="31.5" x14ac:dyDescent="0.25">
      <c r="A27" s="39" t="s">
        <v>119</v>
      </c>
      <c r="B27" s="55" t="s">
        <v>316</v>
      </c>
      <c r="C27" s="55" t="s">
        <v>317</v>
      </c>
      <c r="D27" s="55" t="s">
        <v>329</v>
      </c>
      <c r="E27" s="55" t="s">
        <v>332</v>
      </c>
      <c r="F27" s="55" t="s">
        <v>325</v>
      </c>
      <c r="G27" s="56">
        <v>4390.8999999999996</v>
      </c>
      <c r="H27" s="56">
        <v>4390.8999999999996</v>
      </c>
      <c r="I27" s="56">
        <v>4351.8999999999996</v>
      </c>
      <c r="J27" s="57">
        <v>99.1</v>
      </c>
    </row>
    <row r="28" spans="1:10" ht="31.5" x14ac:dyDescent="0.25">
      <c r="A28" s="39" t="s">
        <v>120</v>
      </c>
      <c r="B28" s="55" t="s">
        <v>326</v>
      </c>
      <c r="C28" s="55" t="s">
        <v>317</v>
      </c>
      <c r="D28" s="55" t="s">
        <v>329</v>
      </c>
      <c r="E28" s="55" t="s">
        <v>332</v>
      </c>
      <c r="F28" s="55" t="s">
        <v>327</v>
      </c>
      <c r="G28" s="56">
        <v>3380.9</v>
      </c>
      <c r="H28" s="56">
        <v>3380.9</v>
      </c>
      <c r="I28" s="56">
        <v>3351.2</v>
      </c>
      <c r="J28" s="57">
        <v>99.1</v>
      </c>
    </row>
    <row r="29" spans="1:10" ht="63" x14ac:dyDescent="0.25">
      <c r="A29" s="39" t="s">
        <v>121</v>
      </c>
      <c r="B29" s="55" t="s">
        <v>326</v>
      </c>
      <c r="C29" s="55" t="s">
        <v>317</v>
      </c>
      <c r="D29" s="55" t="s">
        <v>329</v>
      </c>
      <c r="E29" s="55" t="s">
        <v>332</v>
      </c>
      <c r="F29" s="55" t="s">
        <v>328</v>
      </c>
      <c r="G29" s="56">
        <v>1010</v>
      </c>
      <c r="H29" s="56">
        <v>1010</v>
      </c>
      <c r="I29" s="56">
        <v>1000.7</v>
      </c>
      <c r="J29" s="57">
        <v>99.1</v>
      </c>
    </row>
    <row r="30" spans="1:10" ht="31.5" x14ac:dyDescent="0.25">
      <c r="A30" s="39" t="s">
        <v>125</v>
      </c>
      <c r="B30" s="55" t="s">
        <v>316</v>
      </c>
      <c r="C30" s="55" t="s">
        <v>317</v>
      </c>
      <c r="D30" s="55" t="s">
        <v>329</v>
      </c>
      <c r="E30" s="55" t="s">
        <v>332</v>
      </c>
      <c r="F30" s="55" t="s">
        <v>333</v>
      </c>
      <c r="G30" s="58">
        <v>439.1</v>
      </c>
      <c r="H30" s="58">
        <v>439.1</v>
      </c>
      <c r="I30" s="58">
        <v>405.8</v>
      </c>
      <c r="J30" s="57">
        <v>92.4</v>
      </c>
    </row>
    <row r="31" spans="1:10" ht="31.5" x14ac:dyDescent="0.25">
      <c r="A31" s="39" t="s">
        <v>126</v>
      </c>
      <c r="B31" s="55" t="s">
        <v>316</v>
      </c>
      <c r="C31" s="55" t="s">
        <v>317</v>
      </c>
      <c r="D31" s="55" t="s">
        <v>329</v>
      </c>
      <c r="E31" s="55" t="s">
        <v>332</v>
      </c>
      <c r="F31" s="55" t="s">
        <v>334</v>
      </c>
      <c r="G31" s="58">
        <v>439.1</v>
      </c>
      <c r="H31" s="58">
        <v>439.1</v>
      </c>
      <c r="I31" s="58">
        <v>405.8</v>
      </c>
      <c r="J31" s="57">
        <v>92.4</v>
      </c>
    </row>
    <row r="32" spans="1:10" ht="15.75" x14ac:dyDescent="0.25">
      <c r="A32" s="39" t="s">
        <v>127</v>
      </c>
      <c r="B32" s="55" t="s">
        <v>326</v>
      </c>
      <c r="C32" s="55" t="s">
        <v>317</v>
      </c>
      <c r="D32" s="55" t="s">
        <v>329</v>
      </c>
      <c r="E32" s="55" t="s">
        <v>332</v>
      </c>
      <c r="F32" s="55" t="s">
        <v>335</v>
      </c>
      <c r="G32" s="58">
        <v>304.10000000000002</v>
      </c>
      <c r="H32" s="58">
        <v>304.10000000000002</v>
      </c>
      <c r="I32" s="58">
        <v>295</v>
      </c>
      <c r="J32" s="57">
        <v>97</v>
      </c>
    </row>
    <row r="33" spans="1:10" ht="15.75" x14ac:dyDescent="0.25">
      <c r="A33" s="39" t="s">
        <v>128</v>
      </c>
      <c r="B33" s="55" t="s">
        <v>326</v>
      </c>
      <c r="C33" s="55" t="s">
        <v>317</v>
      </c>
      <c r="D33" s="55" t="s">
        <v>329</v>
      </c>
      <c r="E33" s="55" t="s">
        <v>332</v>
      </c>
      <c r="F33" s="55" t="s">
        <v>336</v>
      </c>
      <c r="G33" s="58">
        <v>135</v>
      </c>
      <c r="H33" s="58">
        <v>135</v>
      </c>
      <c r="I33" s="58">
        <v>110.8</v>
      </c>
      <c r="J33" s="57">
        <v>82.1</v>
      </c>
    </row>
    <row r="34" spans="1:10" ht="15.75" x14ac:dyDescent="0.25">
      <c r="A34" s="39" t="s">
        <v>129</v>
      </c>
      <c r="B34" s="55" t="s">
        <v>316</v>
      </c>
      <c r="C34" s="55" t="s">
        <v>317</v>
      </c>
      <c r="D34" s="55" t="s">
        <v>329</v>
      </c>
      <c r="E34" s="55" t="s">
        <v>332</v>
      </c>
      <c r="F34" s="55" t="s">
        <v>337</v>
      </c>
      <c r="G34" s="58">
        <v>11.1</v>
      </c>
      <c r="H34" s="58">
        <v>11.1</v>
      </c>
      <c r="I34" s="58">
        <v>8.8000000000000007</v>
      </c>
      <c r="J34" s="57">
        <v>79.3</v>
      </c>
    </row>
    <row r="35" spans="1:10" ht="15.75" x14ac:dyDescent="0.25">
      <c r="A35" s="39" t="s">
        <v>130</v>
      </c>
      <c r="B35" s="55" t="s">
        <v>316</v>
      </c>
      <c r="C35" s="55" t="s">
        <v>317</v>
      </c>
      <c r="D35" s="55" t="s">
        <v>329</v>
      </c>
      <c r="E35" s="55" t="s">
        <v>332</v>
      </c>
      <c r="F35" s="55" t="s">
        <v>338</v>
      </c>
      <c r="G35" s="58">
        <v>11.1</v>
      </c>
      <c r="H35" s="58">
        <v>11.1</v>
      </c>
      <c r="I35" s="58">
        <v>8.8000000000000007</v>
      </c>
      <c r="J35" s="57">
        <v>79.3</v>
      </c>
    </row>
    <row r="36" spans="1:10" ht="15.75" x14ac:dyDescent="0.25">
      <c r="A36" s="39" t="s">
        <v>131</v>
      </c>
      <c r="B36" s="55" t="s">
        <v>326</v>
      </c>
      <c r="C36" s="55" t="s">
        <v>317</v>
      </c>
      <c r="D36" s="55" t="s">
        <v>329</v>
      </c>
      <c r="E36" s="55" t="s">
        <v>332</v>
      </c>
      <c r="F36" s="55" t="s">
        <v>339</v>
      </c>
      <c r="G36" s="58">
        <v>5.0999999999999996</v>
      </c>
      <c r="H36" s="58">
        <v>5.0999999999999996</v>
      </c>
      <c r="I36" s="58">
        <v>3.2</v>
      </c>
      <c r="J36" s="57">
        <v>62.7</v>
      </c>
    </row>
    <row r="37" spans="1:10" ht="15.75" x14ac:dyDescent="0.25">
      <c r="A37" s="39" t="s">
        <v>132</v>
      </c>
      <c r="B37" s="55" t="s">
        <v>326</v>
      </c>
      <c r="C37" s="55" t="s">
        <v>317</v>
      </c>
      <c r="D37" s="55" t="s">
        <v>329</v>
      </c>
      <c r="E37" s="55" t="s">
        <v>332</v>
      </c>
      <c r="F37" s="55" t="s">
        <v>340</v>
      </c>
      <c r="G37" s="58">
        <v>6</v>
      </c>
      <c r="H37" s="58">
        <v>6</v>
      </c>
      <c r="I37" s="58">
        <v>5.6</v>
      </c>
      <c r="J37" s="57">
        <v>93.3</v>
      </c>
    </row>
    <row r="38" spans="1:10" ht="31.5" x14ac:dyDescent="0.25">
      <c r="A38" s="39" t="s">
        <v>133</v>
      </c>
      <c r="B38" s="55" t="s">
        <v>316</v>
      </c>
      <c r="C38" s="55" t="s">
        <v>317</v>
      </c>
      <c r="D38" s="55" t="s">
        <v>329</v>
      </c>
      <c r="E38" s="55" t="s">
        <v>341</v>
      </c>
      <c r="F38" s="55" t="s">
        <v>316</v>
      </c>
      <c r="G38" s="58">
        <v>30</v>
      </c>
      <c r="H38" s="58">
        <v>30</v>
      </c>
      <c r="I38" s="58">
        <v>30</v>
      </c>
      <c r="J38" s="57">
        <v>100</v>
      </c>
    </row>
    <row r="39" spans="1:10" ht="47.25" x14ac:dyDescent="0.25">
      <c r="A39" s="39" t="s">
        <v>134</v>
      </c>
      <c r="B39" s="55" t="s">
        <v>316</v>
      </c>
      <c r="C39" s="55" t="s">
        <v>317</v>
      </c>
      <c r="D39" s="55" t="s">
        <v>329</v>
      </c>
      <c r="E39" s="55" t="s">
        <v>342</v>
      </c>
      <c r="F39" s="55" t="s">
        <v>316</v>
      </c>
      <c r="G39" s="58">
        <v>30</v>
      </c>
      <c r="H39" s="58">
        <v>30</v>
      </c>
      <c r="I39" s="58">
        <v>30</v>
      </c>
      <c r="J39" s="57">
        <v>100</v>
      </c>
    </row>
    <row r="40" spans="1:10" ht="31.5" x14ac:dyDescent="0.25">
      <c r="A40" s="39" t="s">
        <v>125</v>
      </c>
      <c r="B40" s="55" t="s">
        <v>316</v>
      </c>
      <c r="C40" s="55" t="s">
        <v>317</v>
      </c>
      <c r="D40" s="55" t="s">
        <v>329</v>
      </c>
      <c r="E40" s="55" t="s">
        <v>342</v>
      </c>
      <c r="F40" s="55" t="s">
        <v>333</v>
      </c>
      <c r="G40" s="58">
        <v>30</v>
      </c>
      <c r="H40" s="58">
        <v>30</v>
      </c>
      <c r="I40" s="58">
        <v>30</v>
      </c>
      <c r="J40" s="57">
        <v>100</v>
      </c>
    </row>
    <row r="41" spans="1:10" ht="31.5" x14ac:dyDescent="0.25">
      <c r="A41" s="39" t="s">
        <v>126</v>
      </c>
      <c r="B41" s="55" t="s">
        <v>316</v>
      </c>
      <c r="C41" s="55" t="s">
        <v>317</v>
      </c>
      <c r="D41" s="55" t="s">
        <v>329</v>
      </c>
      <c r="E41" s="55" t="s">
        <v>342</v>
      </c>
      <c r="F41" s="55" t="s">
        <v>334</v>
      </c>
      <c r="G41" s="58">
        <v>30</v>
      </c>
      <c r="H41" s="58">
        <v>30</v>
      </c>
      <c r="I41" s="58">
        <v>30</v>
      </c>
      <c r="J41" s="57">
        <v>100</v>
      </c>
    </row>
    <row r="42" spans="1:10" ht="15.75" x14ac:dyDescent="0.25">
      <c r="A42" s="39" t="s">
        <v>127</v>
      </c>
      <c r="B42" s="55" t="s">
        <v>326</v>
      </c>
      <c r="C42" s="55" t="s">
        <v>317</v>
      </c>
      <c r="D42" s="55" t="s">
        <v>329</v>
      </c>
      <c r="E42" s="55" t="s">
        <v>342</v>
      </c>
      <c r="F42" s="55" t="s">
        <v>335</v>
      </c>
      <c r="G42" s="58">
        <v>30</v>
      </c>
      <c r="H42" s="58">
        <v>30</v>
      </c>
      <c r="I42" s="58">
        <v>30</v>
      </c>
      <c r="J42" s="57">
        <v>100</v>
      </c>
    </row>
    <row r="43" spans="1:10" ht="47.25" x14ac:dyDescent="0.25">
      <c r="A43" s="39" t="s">
        <v>135</v>
      </c>
      <c r="B43" s="55" t="s">
        <v>316</v>
      </c>
      <c r="C43" s="55" t="s">
        <v>317</v>
      </c>
      <c r="D43" s="55" t="s">
        <v>343</v>
      </c>
      <c r="E43" s="55" t="s">
        <v>319</v>
      </c>
      <c r="F43" s="55" t="s">
        <v>316</v>
      </c>
      <c r="G43" s="58">
        <v>56.6</v>
      </c>
      <c r="H43" s="58">
        <v>56.6</v>
      </c>
      <c r="I43" s="58">
        <v>56.6</v>
      </c>
      <c r="J43" s="57">
        <v>100</v>
      </c>
    </row>
    <row r="44" spans="1:10" ht="31.5" x14ac:dyDescent="0.25">
      <c r="A44" s="39" t="s">
        <v>123</v>
      </c>
      <c r="B44" s="55" t="s">
        <v>316</v>
      </c>
      <c r="C44" s="55" t="s">
        <v>317</v>
      </c>
      <c r="D44" s="55" t="s">
        <v>343</v>
      </c>
      <c r="E44" s="55" t="s">
        <v>330</v>
      </c>
      <c r="F44" s="55" t="s">
        <v>316</v>
      </c>
      <c r="G44" s="58">
        <v>56.6</v>
      </c>
      <c r="H44" s="58">
        <v>56.6</v>
      </c>
      <c r="I44" s="58">
        <v>56.6</v>
      </c>
      <c r="J44" s="57">
        <v>100</v>
      </c>
    </row>
    <row r="45" spans="1:10" ht="31.5" x14ac:dyDescent="0.25">
      <c r="A45" s="39" t="s">
        <v>124</v>
      </c>
      <c r="B45" s="55" t="s">
        <v>316</v>
      </c>
      <c r="C45" s="55" t="s">
        <v>317</v>
      </c>
      <c r="D45" s="55" t="s">
        <v>343</v>
      </c>
      <c r="E45" s="55" t="s">
        <v>331</v>
      </c>
      <c r="F45" s="55" t="s">
        <v>316</v>
      </c>
      <c r="G45" s="58">
        <v>56.6</v>
      </c>
      <c r="H45" s="58">
        <v>56.6</v>
      </c>
      <c r="I45" s="58">
        <v>56.6</v>
      </c>
      <c r="J45" s="57">
        <v>100</v>
      </c>
    </row>
    <row r="46" spans="1:10" ht="31.5" x14ac:dyDescent="0.25">
      <c r="A46" s="39" t="s">
        <v>117</v>
      </c>
      <c r="B46" s="55" t="s">
        <v>316</v>
      </c>
      <c r="C46" s="55" t="s">
        <v>317</v>
      </c>
      <c r="D46" s="55" t="s">
        <v>343</v>
      </c>
      <c r="E46" s="55" t="s">
        <v>332</v>
      </c>
      <c r="F46" s="55" t="s">
        <v>316</v>
      </c>
      <c r="G46" s="58">
        <v>56.6</v>
      </c>
      <c r="H46" s="58">
        <v>56.6</v>
      </c>
      <c r="I46" s="58">
        <v>56.6</v>
      </c>
      <c r="J46" s="57">
        <v>100</v>
      </c>
    </row>
    <row r="47" spans="1:10" ht="15.75" x14ac:dyDescent="0.25">
      <c r="A47" s="39" t="s">
        <v>136</v>
      </c>
      <c r="B47" s="55" t="s">
        <v>316</v>
      </c>
      <c r="C47" s="55" t="s">
        <v>317</v>
      </c>
      <c r="D47" s="55" t="s">
        <v>343</v>
      </c>
      <c r="E47" s="55" t="s">
        <v>332</v>
      </c>
      <c r="F47" s="55" t="s">
        <v>344</v>
      </c>
      <c r="G47" s="58">
        <v>56.6</v>
      </c>
      <c r="H47" s="58">
        <v>56.6</v>
      </c>
      <c r="I47" s="58">
        <v>56.6</v>
      </c>
      <c r="J47" s="57">
        <v>100</v>
      </c>
    </row>
    <row r="48" spans="1:10" ht="15.75" x14ac:dyDescent="0.25">
      <c r="A48" s="39" t="s">
        <v>98</v>
      </c>
      <c r="B48" s="55" t="s">
        <v>326</v>
      </c>
      <c r="C48" s="55" t="s">
        <v>317</v>
      </c>
      <c r="D48" s="55" t="s">
        <v>343</v>
      </c>
      <c r="E48" s="55" t="s">
        <v>332</v>
      </c>
      <c r="F48" s="55" t="s">
        <v>345</v>
      </c>
      <c r="G48" s="58">
        <v>56.6</v>
      </c>
      <c r="H48" s="58">
        <v>56.6</v>
      </c>
      <c r="I48" s="58">
        <v>56.6</v>
      </c>
      <c r="J48" s="57">
        <v>100</v>
      </c>
    </row>
    <row r="49" spans="1:10" ht="15.75" x14ac:dyDescent="0.25">
      <c r="A49" s="39" t="s">
        <v>137</v>
      </c>
      <c r="B49" s="55" t="s">
        <v>316</v>
      </c>
      <c r="C49" s="55" t="s">
        <v>317</v>
      </c>
      <c r="D49" s="55" t="s">
        <v>346</v>
      </c>
      <c r="E49" s="55" t="s">
        <v>319</v>
      </c>
      <c r="F49" s="55" t="s">
        <v>316</v>
      </c>
      <c r="G49" s="58">
        <v>5</v>
      </c>
      <c r="H49" s="58">
        <v>5</v>
      </c>
      <c r="I49" s="58">
        <v>0</v>
      </c>
      <c r="J49" s="57">
        <v>0</v>
      </c>
    </row>
    <row r="50" spans="1:10" ht="31.5" x14ac:dyDescent="0.25">
      <c r="A50" s="39" t="s">
        <v>123</v>
      </c>
      <c r="B50" s="55" t="s">
        <v>316</v>
      </c>
      <c r="C50" s="55" t="s">
        <v>317</v>
      </c>
      <c r="D50" s="55" t="s">
        <v>346</v>
      </c>
      <c r="E50" s="55" t="s">
        <v>330</v>
      </c>
      <c r="F50" s="55" t="s">
        <v>316</v>
      </c>
      <c r="G50" s="58">
        <v>5</v>
      </c>
      <c r="H50" s="58">
        <v>5</v>
      </c>
      <c r="I50" s="58">
        <v>0</v>
      </c>
      <c r="J50" s="57">
        <v>0</v>
      </c>
    </row>
    <row r="51" spans="1:10" ht="15.75" x14ac:dyDescent="0.25">
      <c r="A51" s="39" t="s">
        <v>138</v>
      </c>
      <c r="B51" s="55" t="s">
        <v>316</v>
      </c>
      <c r="C51" s="55" t="s">
        <v>317</v>
      </c>
      <c r="D51" s="55" t="s">
        <v>346</v>
      </c>
      <c r="E51" s="55" t="s">
        <v>347</v>
      </c>
      <c r="F51" s="55" t="s">
        <v>316</v>
      </c>
      <c r="G51" s="58">
        <v>5</v>
      </c>
      <c r="H51" s="58">
        <v>5</v>
      </c>
      <c r="I51" s="58">
        <v>0</v>
      </c>
      <c r="J51" s="57">
        <v>0</v>
      </c>
    </row>
    <row r="52" spans="1:10" ht="15.75" x14ac:dyDescent="0.25">
      <c r="A52" s="39" t="s">
        <v>139</v>
      </c>
      <c r="B52" s="55" t="s">
        <v>316</v>
      </c>
      <c r="C52" s="55" t="s">
        <v>317</v>
      </c>
      <c r="D52" s="55" t="s">
        <v>346</v>
      </c>
      <c r="E52" s="55" t="s">
        <v>348</v>
      </c>
      <c r="F52" s="55" t="s">
        <v>316</v>
      </c>
      <c r="G52" s="58">
        <v>5</v>
      </c>
      <c r="H52" s="58">
        <v>5</v>
      </c>
      <c r="I52" s="58">
        <v>0</v>
      </c>
      <c r="J52" s="57">
        <v>0</v>
      </c>
    </row>
    <row r="53" spans="1:10" ht="15.75" x14ac:dyDescent="0.25">
      <c r="A53" s="39" t="s">
        <v>129</v>
      </c>
      <c r="B53" s="55" t="s">
        <v>316</v>
      </c>
      <c r="C53" s="55" t="s">
        <v>317</v>
      </c>
      <c r="D53" s="55" t="s">
        <v>346</v>
      </c>
      <c r="E53" s="55" t="s">
        <v>348</v>
      </c>
      <c r="F53" s="55" t="s">
        <v>337</v>
      </c>
      <c r="G53" s="58">
        <v>5</v>
      </c>
      <c r="H53" s="58">
        <v>5</v>
      </c>
      <c r="I53" s="58">
        <v>0</v>
      </c>
      <c r="J53" s="57">
        <v>0</v>
      </c>
    </row>
    <row r="54" spans="1:10" ht="15.75" x14ac:dyDescent="0.25">
      <c r="A54" s="39" t="s">
        <v>140</v>
      </c>
      <c r="B54" s="55" t="s">
        <v>326</v>
      </c>
      <c r="C54" s="55" t="s">
        <v>317</v>
      </c>
      <c r="D54" s="55" t="s">
        <v>346</v>
      </c>
      <c r="E54" s="55" t="s">
        <v>348</v>
      </c>
      <c r="F54" s="55" t="s">
        <v>349</v>
      </c>
      <c r="G54" s="58">
        <v>5</v>
      </c>
      <c r="H54" s="58">
        <v>5</v>
      </c>
      <c r="I54" s="58">
        <v>0</v>
      </c>
      <c r="J54" s="57">
        <v>0</v>
      </c>
    </row>
    <row r="55" spans="1:10" ht="15.75" x14ac:dyDescent="0.25">
      <c r="A55" s="39" t="s">
        <v>141</v>
      </c>
      <c r="B55" s="55" t="s">
        <v>316</v>
      </c>
      <c r="C55" s="55" t="s">
        <v>317</v>
      </c>
      <c r="D55" s="55" t="s">
        <v>350</v>
      </c>
      <c r="E55" s="55" t="s">
        <v>319</v>
      </c>
      <c r="F55" s="55" t="s">
        <v>316</v>
      </c>
      <c r="G55" s="58">
        <v>623.4</v>
      </c>
      <c r="H55" s="58">
        <v>623.4</v>
      </c>
      <c r="I55" s="58">
        <v>286.3</v>
      </c>
      <c r="J55" s="57">
        <v>45.9</v>
      </c>
    </row>
    <row r="56" spans="1:10" ht="31.5" x14ac:dyDescent="0.25">
      <c r="A56" s="39" t="s">
        <v>123</v>
      </c>
      <c r="B56" s="55" t="s">
        <v>316</v>
      </c>
      <c r="C56" s="55" t="s">
        <v>317</v>
      </c>
      <c r="D56" s="55" t="s">
        <v>350</v>
      </c>
      <c r="E56" s="55" t="s">
        <v>330</v>
      </c>
      <c r="F56" s="55" t="s">
        <v>316</v>
      </c>
      <c r="G56" s="58">
        <v>37.700000000000003</v>
      </c>
      <c r="H56" s="58">
        <v>37.700000000000003</v>
      </c>
      <c r="I56" s="58">
        <v>37.700000000000003</v>
      </c>
      <c r="J56" s="57">
        <v>100</v>
      </c>
    </row>
    <row r="57" spans="1:10" ht="31.5" x14ac:dyDescent="0.25">
      <c r="A57" s="39" t="s">
        <v>124</v>
      </c>
      <c r="B57" s="55" t="s">
        <v>316</v>
      </c>
      <c r="C57" s="55" t="s">
        <v>317</v>
      </c>
      <c r="D57" s="55" t="s">
        <v>350</v>
      </c>
      <c r="E57" s="55" t="s">
        <v>331</v>
      </c>
      <c r="F57" s="55" t="s">
        <v>316</v>
      </c>
      <c r="G57" s="58">
        <v>37.700000000000003</v>
      </c>
      <c r="H57" s="58">
        <v>37.700000000000003</v>
      </c>
      <c r="I57" s="58">
        <v>37.700000000000003</v>
      </c>
      <c r="J57" s="57">
        <v>100</v>
      </c>
    </row>
    <row r="58" spans="1:10" ht="31.5" x14ac:dyDescent="0.25">
      <c r="A58" s="39" t="s">
        <v>117</v>
      </c>
      <c r="B58" s="55" t="s">
        <v>316</v>
      </c>
      <c r="C58" s="55" t="s">
        <v>317</v>
      </c>
      <c r="D58" s="55" t="s">
        <v>350</v>
      </c>
      <c r="E58" s="55" t="s">
        <v>332</v>
      </c>
      <c r="F58" s="55" t="s">
        <v>316</v>
      </c>
      <c r="G58" s="58">
        <v>37.700000000000003</v>
      </c>
      <c r="H58" s="58">
        <v>37.700000000000003</v>
      </c>
      <c r="I58" s="58">
        <v>37.700000000000003</v>
      </c>
      <c r="J58" s="57">
        <v>100</v>
      </c>
    </row>
    <row r="59" spans="1:10" ht="15.75" x14ac:dyDescent="0.25">
      <c r="A59" s="39" t="s">
        <v>136</v>
      </c>
      <c r="B59" s="55" t="s">
        <v>316</v>
      </c>
      <c r="C59" s="55" t="s">
        <v>317</v>
      </c>
      <c r="D59" s="55" t="s">
        <v>350</v>
      </c>
      <c r="E59" s="55" t="s">
        <v>332</v>
      </c>
      <c r="F59" s="55" t="s">
        <v>344</v>
      </c>
      <c r="G59" s="58">
        <v>37.700000000000003</v>
      </c>
      <c r="H59" s="58">
        <v>37.700000000000003</v>
      </c>
      <c r="I59" s="58">
        <v>37.700000000000003</v>
      </c>
      <c r="J59" s="57">
        <v>100</v>
      </c>
    </row>
    <row r="60" spans="1:10" ht="15.75" x14ac:dyDescent="0.25">
      <c r="A60" s="39" t="s">
        <v>98</v>
      </c>
      <c r="B60" s="55" t="s">
        <v>326</v>
      </c>
      <c r="C60" s="55" t="s">
        <v>317</v>
      </c>
      <c r="D60" s="55" t="s">
        <v>350</v>
      </c>
      <c r="E60" s="55" t="s">
        <v>332</v>
      </c>
      <c r="F60" s="55" t="s">
        <v>345</v>
      </c>
      <c r="G60" s="58">
        <v>37.700000000000003</v>
      </c>
      <c r="H60" s="58">
        <v>37.700000000000003</v>
      </c>
      <c r="I60" s="58">
        <v>37.700000000000003</v>
      </c>
      <c r="J60" s="57">
        <v>100</v>
      </c>
    </row>
    <row r="61" spans="1:10" ht="15.75" x14ac:dyDescent="0.25">
      <c r="A61" s="39" t="s">
        <v>142</v>
      </c>
      <c r="B61" s="55" t="s">
        <v>316</v>
      </c>
      <c r="C61" s="55" t="s">
        <v>317</v>
      </c>
      <c r="D61" s="55" t="s">
        <v>350</v>
      </c>
      <c r="E61" s="55" t="s">
        <v>351</v>
      </c>
      <c r="F61" s="55" t="s">
        <v>316</v>
      </c>
      <c r="G61" s="58">
        <v>371.4</v>
      </c>
      <c r="H61" s="58">
        <v>371.4</v>
      </c>
      <c r="I61" s="58">
        <v>35</v>
      </c>
      <c r="J61" s="57">
        <v>9.4</v>
      </c>
    </row>
    <row r="62" spans="1:10" ht="31.5" x14ac:dyDescent="0.25">
      <c r="A62" s="39" t="s">
        <v>143</v>
      </c>
      <c r="B62" s="55" t="s">
        <v>316</v>
      </c>
      <c r="C62" s="55" t="s">
        <v>317</v>
      </c>
      <c r="D62" s="55" t="s">
        <v>350</v>
      </c>
      <c r="E62" s="55" t="s">
        <v>352</v>
      </c>
      <c r="F62" s="55" t="s">
        <v>316</v>
      </c>
      <c r="G62" s="58">
        <v>371.4</v>
      </c>
      <c r="H62" s="58">
        <v>371.4</v>
      </c>
      <c r="I62" s="58">
        <v>35</v>
      </c>
      <c r="J62" s="57">
        <v>9.4</v>
      </c>
    </row>
    <row r="63" spans="1:10" ht="47.25" x14ac:dyDescent="0.25">
      <c r="A63" s="39" t="s">
        <v>144</v>
      </c>
      <c r="B63" s="55" t="s">
        <v>316</v>
      </c>
      <c r="C63" s="55" t="s">
        <v>317</v>
      </c>
      <c r="D63" s="55" t="s">
        <v>350</v>
      </c>
      <c r="E63" s="55" t="s">
        <v>353</v>
      </c>
      <c r="F63" s="55" t="s">
        <v>316</v>
      </c>
      <c r="G63" s="58">
        <v>371.4</v>
      </c>
      <c r="H63" s="58">
        <v>371.4</v>
      </c>
      <c r="I63" s="58">
        <v>35</v>
      </c>
      <c r="J63" s="57">
        <v>9.4</v>
      </c>
    </row>
    <row r="64" spans="1:10" ht="31.5" x14ac:dyDescent="0.25">
      <c r="A64" s="39" t="s">
        <v>125</v>
      </c>
      <c r="B64" s="55" t="s">
        <v>316</v>
      </c>
      <c r="C64" s="55" t="s">
        <v>317</v>
      </c>
      <c r="D64" s="55" t="s">
        <v>350</v>
      </c>
      <c r="E64" s="55" t="s">
        <v>353</v>
      </c>
      <c r="F64" s="55" t="s">
        <v>333</v>
      </c>
      <c r="G64" s="58">
        <v>371.4</v>
      </c>
      <c r="H64" s="58">
        <v>371.4</v>
      </c>
      <c r="I64" s="58">
        <v>35</v>
      </c>
      <c r="J64" s="57">
        <v>9.4</v>
      </c>
    </row>
    <row r="65" spans="1:10" ht="31.5" x14ac:dyDescent="0.25">
      <c r="A65" s="39" t="s">
        <v>126</v>
      </c>
      <c r="B65" s="55" t="s">
        <v>316</v>
      </c>
      <c r="C65" s="55" t="s">
        <v>317</v>
      </c>
      <c r="D65" s="55" t="s">
        <v>350</v>
      </c>
      <c r="E65" s="55" t="s">
        <v>353</v>
      </c>
      <c r="F65" s="55" t="s">
        <v>334</v>
      </c>
      <c r="G65" s="58">
        <v>371.4</v>
      </c>
      <c r="H65" s="58">
        <v>371.4</v>
      </c>
      <c r="I65" s="58">
        <v>35</v>
      </c>
      <c r="J65" s="57">
        <v>9.4</v>
      </c>
    </row>
    <row r="66" spans="1:10" ht="15.75" x14ac:dyDescent="0.25">
      <c r="A66" s="39" t="s">
        <v>127</v>
      </c>
      <c r="B66" s="55" t="s">
        <v>326</v>
      </c>
      <c r="C66" s="55" t="s">
        <v>317</v>
      </c>
      <c r="D66" s="55" t="s">
        <v>350</v>
      </c>
      <c r="E66" s="55" t="s">
        <v>353</v>
      </c>
      <c r="F66" s="55" t="s">
        <v>335</v>
      </c>
      <c r="G66" s="58">
        <v>371.4</v>
      </c>
      <c r="H66" s="58">
        <v>371.4</v>
      </c>
      <c r="I66" s="58">
        <v>35</v>
      </c>
      <c r="J66" s="57">
        <v>9.4</v>
      </c>
    </row>
    <row r="67" spans="1:10" ht="47.25" x14ac:dyDescent="0.25">
      <c r="A67" s="39" t="s">
        <v>145</v>
      </c>
      <c r="B67" s="55" t="s">
        <v>316</v>
      </c>
      <c r="C67" s="55" t="s">
        <v>317</v>
      </c>
      <c r="D67" s="55" t="s">
        <v>350</v>
      </c>
      <c r="E67" s="55" t="s">
        <v>354</v>
      </c>
      <c r="F67" s="55" t="s">
        <v>316</v>
      </c>
      <c r="G67" s="58">
        <v>51.3</v>
      </c>
      <c r="H67" s="58">
        <v>51.3</v>
      </c>
      <c r="I67" s="58">
        <v>51.3</v>
      </c>
      <c r="J67" s="57">
        <v>100</v>
      </c>
    </row>
    <row r="68" spans="1:10" ht="31.5" x14ac:dyDescent="0.25">
      <c r="A68" s="39" t="s">
        <v>146</v>
      </c>
      <c r="B68" s="55" t="s">
        <v>316</v>
      </c>
      <c r="C68" s="55" t="s">
        <v>317</v>
      </c>
      <c r="D68" s="55" t="s">
        <v>350</v>
      </c>
      <c r="E68" s="55" t="s">
        <v>355</v>
      </c>
      <c r="F68" s="55" t="s">
        <v>316</v>
      </c>
      <c r="G68" s="58">
        <v>51.3</v>
      </c>
      <c r="H68" s="58">
        <v>51.3</v>
      </c>
      <c r="I68" s="58">
        <v>51.3</v>
      </c>
      <c r="J68" s="57">
        <v>100</v>
      </c>
    </row>
    <row r="69" spans="1:10" ht="31.5" x14ac:dyDescent="0.25">
      <c r="A69" s="39" t="s">
        <v>125</v>
      </c>
      <c r="B69" s="55" t="s">
        <v>316</v>
      </c>
      <c r="C69" s="55" t="s">
        <v>317</v>
      </c>
      <c r="D69" s="55" t="s">
        <v>350</v>
      </c>
      <c r="E69" s="55" t="s">
        <v>355</v>
      </c>
      <c r="F69" s="55" t="s">
        <v>333</v>
      </c>
      <c r="G69" s="58">
        <v>51.3</v>
      </c>
      <c r="H69" s="58">
        <v>51.3</v>
      </c>
      <c r="I69" s="58">
        <v>51.3</v>
      </c>
      <c r="J69" s="57">
        <v>100</v>
      </c>
    </row>
    <row r="70" spans="1:10" ht="31.5" x14ac:dyDescent="0.25">
      <c r="A70" s="39" t="s">
        <v>126</v>
      </c>
      <c r="B70" s="55" t="s">
        <v>316</v>
      </c>
      <c r="C70" s="55" t="s">
        <v>317</v>
      </c>
      <c r="D70" s="55" t="s">
        <v>350</v>
      </c>
      <c r="E70" s="55" t="s">
        <v>355</v>
      </c>
      <c r="F70" s="55" t="s">
        <v>334</v>
      </c>
      <c r="G70" s="58">
        <v>51.3</v>
      </c>
      <c r="H70" s="58">
        <v>51.3</v>
      </c>
      <c r="I70" s="58">
        <v>51.3</v>
      </c>
      <c r="J70" s="57">
        <v>100</v>
      </c>
    </row>
    <row r="71" spans="1:10" ht="15.75" x14ac:dyDescent="0.25">
      <c r="A71" s="39" t="s">
        <v>127</v>
      </c>
      <c r="B71" s="55" t="s">
        <v>326</v>
      </c>
      <c r="C71" s="55" t="s">
        <v>317</v>
      </c>
      <c r="D71" s="55" t="s">
        <v>350</v>
      </c>
      <c r="E71" s="55" t="s">
        <v>355</v>
      </c>
      <c r="F71" s="55" t="s">
        <v>335</v>
      </c>
      <c r="G71" s="58">
        <v>51.3</v>
      </c>
      <c r="H71" s="58">
        <v>51.3</v>
      </c>
      <c r="I71" s="58">
        <v>51.3</v>
      </c>
      <c r="J71" s="57">
        <v>100</v>
      </c>
    </row>
    <row r="72" spans="1:10" ht="94.5" x14ac:dyDescent="0.25">
      <c r="A72" s="39" t="s">
        <v>147</v>
      </c>
      <c r="B72" s="55" t="s">
        <v>316</v>
      </c>
      <c r="C72" s="55" t="s">
        <v>317</v>
      </c>
      <c r="D72" s="55" t="s">
        <v>350</v>
      </c>
      <c r="E72" s="55" t="s">
        <v>356</v>
      </c>
      <c r="F72" s="55" t="s">
        <v>316</v>
      </c>
      <c r="G72" s="58">
        <v>139.19999999999999</v>
      </c>
      <c r="H72" s="58">
        <v>139.19999999999999</v>
      </c>
      <c r="I72" s="58">
        <v>138.5</v>
      </c>
      <c r="J72" s="57">
        <v>99.5</v>
      </c>
    </row>
    <row r="73" spans="1:10" ht="78.75" x14ac:dyDescent="0.25">
      <c r="A73" s="39" t="s">
        <v>148</v>
      </c>
      <c r="B73" s="55" t="s">
        <v>316</v>
      </c>
      <c r="C73" s="55" t="s">
        <v>317</v>
      </c>
      <c r="D73" s="55" t="s">
        <v>350</v>
      </c>
      <c r="E73" s="55" t="s">
        <v>357</v>
      </c>
      <c r="F73" s="55" t="s">
        <v>316</v>
      </c>
      <c r="G73" s="58">
        <v>139.19999999999999</v>
      </c>
      <c r="H73" s="58">
        <v>139.19999999999999</v>
      </c>
      <c r="I73" s="58">
        <v>138.5</v>
      </c>
      <c r="J73" s="57">
        <v>99.5</v>
      </c>
    </row>
    <row r="74" spans="1:10" ht="31.5" x14ac:dyDescent="0.25">
      <c r="A74" s="39" t="s">
        <v>125</v>
      </c>
      <c r="B74" s="55" t="s">
        <v>316</v>
      </c>
      <c r="C74" s="55" t="s">
        <v>317</v>
      </c>
      <c r="D74" s="55" t="s">
        <v>350</v>
      </c>
      <c r="E74" s="55" t="s">
        <v>357</v>
      </c>
      <c r="F74" s="55" t="s">
        <v>333</v>
      </c>
      <c r="G74" s="58">
        <v>139.19999999999999</v>
      </c>
      <c r="H74" s="58">
        <v>139.19999999999999</v>
      </c>
      <c r="I74" s="58">
        <v>138.5</v>
      </c>
      <c r="J74" s="57">
        <v>99.5</v>
      </c>
    </row>
    <row r="75" spans="1:10" ht="31.5" x14ac:dyDescent="0.25">
      <c r="A75" s="39" t="s">
        <v>126</v>
      </c>
      <c r="B75" s="55" t="s">
        <v>316</v>
      </c>
      <c r="C75" s="55" t="s">
        <v>317</v>
      </c>
      <c r="D75" s="55" t="s">
        <v>350</v>
      </c>
      <c r="E75" s="55" t="s">
        <v>357</v>
      </c>
      <c r="F75" s="55" t="s">
        <v>334</v>
      </c>
      <c r="G75" s="58">
        <v>139.19999999999999</v>
      </c>
      <c r="H75" s="58">
        <v>139.19999999999999</v>
      </c>
      <c r="I75" s="58">
        <v>138.5</v>
      </c>
      <c r="J75" s="57">
        <v>99.5</v>
      </c>
    </row>
    <row r="76" spans="1:10" ht="15.75" x14ac:dyDescent="0.25">
      <c r="A76" s="39" t="s">
        <v>127</v>
      </c>
      <c r="B76" s="55" t="s">
        <v>326</v>
      </c>
      <c r="C76" s="55" t="s">
        <v>317</v>
      </c>
      <c r="D76" s="55" t="s">
        <v>350</v>
      </c>
      <c r="E76" s="55" t="s">
        <v>357</v>
      </c>
      <c r="F76" s="55" t="s">
        <v>335</v>
      </c>
      <c r="G76" s="58">
        <v>139.19999999999999</v>
      </c>
      <c r="H76" s="58">
        <v>139.19999999999999</v>
      </c>
      <c r="I76" s="58">
        <v>138.5</v>
      </c>
      <c r="J76" s="57">
        <v>99.5</v>
      </c>
    </row>
    <row r="77" spans="1:10" ht="47.25" x14ac:dyDescent="0.25">
      <c r="A77" s="39" t="s">
        <v>149</v>
      </c>
      <c r="B77" s="55" t="s">
        <v>316</v>
      </c>
      <c r="C77" s="55" t="s">
        <v>317</v>
      </c>
      <c r="D77" s="55" t="s">
        <v>350</v>
      </c>
      <c r="E77" s="55" t="s">
        <v>358</v>
      </c>
      <c r="F77" s="55" t="s">
        <v>316</v>
      </c>
      <c r="G77" s="58">
        <v>23.8</v>
      </c>
      <c r="H77" s="58">
        <v>23.8</v>
      </c>
      <c r="I77" s="58">
        <v>23.8</v>
      </c>
      <c r="J77" s="57">
        <v>100</v>
      </c>
    </row>
    <row r="78" spans="1:10" ht="15.75" x14ac:dyDescent="0.25">
      <c r="A78" s="39" t="s">
        <v>150</v>
      </c>
      <c r="B78" s="55" t="s">
        <v>316</v>
      </c>
      <c r="C78" s="55" t="s">
        <v>317</v>
      </c>
      <c r="D78" s="55" t="s">
        <v>350</v>
      </c>
      <c r="E78" s="55" t="s">
        <v>359</v>
      </c>
      <c r="F78" s="55" t="s">
        <v>316</v>
      </c>
      <c r="G78" s="58">
        <v>23.8</v>
      </c>
      <c r="H78" s="58">
        <v>23.8</v>
      </c>
      <c r="I78" s="58">
        <v>23.8</v>
      </c>
      <c r="J78" s="57">
        <v>100</v>
      </c>
    </row>
    <row r="79" spans="1:10" ht="31.5" x14ac:dyDescent="0.25">
      <c r="A79" s="39" t="s">
        <v>125</v>
      </c>
      <c r="B79" s="55" t="s">
        <v>316</v>
      </c>
      <c r="C79" s="55" t="s">
        <v>317</v>
      </c>
      <c r="D79" s="55" t="s">
        <v>350</v>
      </c>
      <c r="E79" s="55" t="s">
        <v>359</v>
      </c>
      <c r="F79" s="55" t="s">
        <v>333</v>
      </c>
      <c r="G79" s="58">
        <v>23.8</v>
      </c>
      <c r="H79" s="58">
        <v>23.8</v>
      </c>
      <c r="I79" s="58">
        <v>23.8</v>
      </c>
      <c r="J79" s="57">
        <v>100</v>
      </c>
    </row>
    <row r="80" spans="1:10" ht="31.5" x14ac:dyDescent="0.25">
      <c r="A80" s="39" t="s">
        <v>126</v>
      </c>
      <c r="B80" s="55" t="s">
        <v>316</v>
      </c>
      <c r="C80" s="55" t="s">
        <v>317</v>
      </c>
      <c r="D80" s="55" t="s">
        <v>350</v>
      </c>
      <c r="E80" s="55" t="s">
        <v>359</v>
      </c>
      <c r="F80" s="55" t="s">
        <v>334</v>
      </c>
      <c r="G80" s="58">
        <v>23.8</v>
      </c>
      <c r="H80" s="58">
        <v>23.8</v>
      </c>
      <c r="I80" s="58">
        <v>23.8</v>
      </c>
      <c r="J80" s="57">
        <v>100</v>
      </c>
    </row>
    <row r="81" spans="1:10" ht="15.75" x14ac:dyDescent="0.25">
      <c r="A81" s="39" t="s">
        <v>127</v>
      </c>
      <c r="B81" s="55" t="s">
        <v>326</v>
      </c>
      <c r="C81" s="55" t="s">
        <v>317</v>
      </c>
      <c r="D81" s="55" t="s">
        <v>350</v>
      </c>
      <c r="E81" s="55" t="s">
        <v>359</v>
      </c>
      <c r="F81" s="55" t="s">
        <v>335</v>
      </c>
      <c r="G81" s="58">
        <v>23.8</v>
      </c>
      <c r="H81" s="58">
        <v>23.8</v>
      </c>
      <c r="I81" s="58">
        <v>23.8</v>
      </c>
      <c r="J81" s="57">
        <v>100</v>
      </c>
    </row>
    <row r="82" spans="1:10" ht="15.75" x14ac:dyDescent="0.25">
      <c r="A82" s="39" t="s">
        <v>151</v>
      </c>
      <c r="B82" s="55" t="s">
        <v>316</v>
      </c>
      <c r="C82" s="55" t="s">
        <v>320</v>
      </c>
      <c r="D82" s="55" t="s">
        <v>318</v>
      </c>
      <c r="E82" s="55" t="s">
        <v>319</v>
      </c>
      <c r="F82" s="55" t="s">
        <v>316</v>
      </c>
      <c r="G82" s="58">
        <v>168.7</v>
      </c>
      <c r="H82" s="58">
        <v>168.7</v>
      </c>
      <c r="I82" s="58">
        <v>168.7</v>
      </c>
      <c r="J82" s="57">
        <v>100</v>
      </c>
    </row>
    <row r="83" spans="1:10" ht="15.75" x14ac:dyDescent="0.25">
      <c r="A83" s="39" t="s">
        <v>152</v>
      </c>
      <c r="B83" s="55" t="s">
        <v>316</v>
      </c>
      <c r="C83" s="55" t="s">
        <v>320</v>
      </c>
      <c r="D83" s="55" t="s">
        <v>360</v>
      </c>
      <c r="E83" s="55" t="s">
        <v>319</v>
      </c>
      <c r="F83" s="55" t="s">
        <v>316</v>
      </c>
      <c r="G83" s="58">
        <v>168.7</v>
      </c>
      <c r="H83" s="58">
        <v>168.7</v>
      </c>
      <c r="I83" s="58">
        <v>168.7</v>
      </c>
      <c r="J83" s="57">
        <v>100</v>
      </c>
    </row>
    <row r="84" spans="1:10" ht="31.5" x14ac:dyDescent="0.25">
      <c r="A84" s="39" t="s">
        <v>123</v>
      </c>
      <c r="B84" s="55" t="s">
        <v>316</v>
      </c>
      <c r="C84" s="55" t="s">
        <v>320</v>
      </c>
      <c r="D84" s="55" t="s">
        <v>360</v>
      </c>
      <c r="E84" s="55" t="s">
        <v>330</v>
      </c>
      <c r="F84" s="55" t="s">
        <v>316</v>
      </c>
      <c r="G84" s="58">
        <v>168.7</v>
      </c>
      <c r="H84" s="58">
        <v>168.7</v>
      </c>
      <c r="I84" s="58">
        <v>168.7</v>
      </c>
      <c r="J84" s="57">
        <v>100</v>
      </c>
    </row>
    <row r="85" spans="1:10" ht="31.5" x14ac:dyDescent="0.25">
      <c r="A85" s="39" t="s">
        <v>153</v>
      </c>
      <c r="B85" s="55" t="s">
        <v>316</v>
      </c>
      <c r="C85" s="55" t="s">
        <v>320</v>
      </c>
      <c r="D85" s="55" t="s">
        <v>360</v>
      </c>
      <c r="E85" s="55" t="s">
        <v>361</v>
      </c>
      <c r="F85" s="55" t="s">
        <v>316</v>
      </c>
      <c r="G85" s="58">
        <v>168.7</v>
      </c>
      <c r="H85" s="58">
        <v>168.7</v>
      </c>
      <c r="I85" s="58">
        <v>168.7</v>
      </c>
      <c r="J85" s="57">
        <v>100</v>
      </c>
    </row>
    <row r="86" spans="1:10" ht="31.5" x14ac:dyDescent="0.25">
      <c r="A86" s="39" t="s">
        <v>154</v>
      </c>
      <c r="B86" s="55" t="s">
        <v>316</v>
      </c>
      <c r="C86" s="55" t="s">
        <v>320</v>
      </c>
      <c r="D86" s="55" t="s">
        <v>360</v>
      </c>
      <c r="E86" s="55" t="s">
        <v>362</v>
      </c>
      <c r="F86" s="55" t="s">
        <v>316</v>
      </c>
      <c r="G86" s="58">
        <v>168.7</v>
      </c>
      <c r="H86" s="58">
        <v>168.7</v>
      </c>
      <c r="I86" s="58">
        <v>168.7</v>
      </c>
      <c r="J86" s="57">
        <v>100</v>
      </c>
    </row>
    <row r="87" spans="1:10" ht="78.75" x14ac:dyDescent="0.25">
      <c r="A87" s="39" t="s">
        <v>118</v>
      </c>
      <c r="B87" s="55" t="s">
        <v>316</v>
      </c>
      <c r="C87" s="55" t="s">
        <v>320</v>
      </c>
      <c r="D87" s="55" t="s">
        <v>360</v>
      </c>
      <c r="E87" s="55" t="s">
        <v>362</v>
      </c>
      <c r="F87" s="55" t="s">
        <v>324</v>
      </c>
      <c r="G87" s="58">
        <v>168.7</v>
      </c>
      <c r="H87" s="58">
        <v>168.7</v>
      </c>
      <c r="I87" s="58">
        <v>168.7</v>
      </c>
      <c r="J87" s="57">
        <v>100</v>
      </c>
    </row>
    <row r="88" spans="1:10" ht="31.5" x14ac:dyDescent="0.25">
      <c r="A88" s="39" t="s">
        <v>119</v>
      </c>
      <c r="B88" s="55" t="s">
        <v>316</v>
      </c>
      <c r="C88" s="55" t="s">
        <v>320</v>
      </c>
      <c r="D88" s="55" t="s">
        <v>360</v>
      </c>
      <c r="E88" s="55" t="s">
        <v>362</v>
      </c>
      <c r="F88" s="55" t="s">
        <v>325</v>
      </c>
      <c r="G88" s="58">
        <v>168.7</v>
      </c>
      <c r="H88" s="58">
        <v>168.7</v>
      </c>
      <c r="I88" s="58">
        <v>168.7</v>
      </c>
      <c r="J88" s="57">
        <v>100</v>
      </c>
    </row>
    <row r="89" spans="1:10" ht="31.5" x14ac:dyDescent="0.25">
      <c r="A89" s="39" t="s">
        <v>120</v>
      </c>
      <c r="B89" s="55" t="s">
        <v>326</v>
      </c>
      <c r="C89" s="55" t="s">
        <v>320</v>
      </c>
      <c r="D89" s="55" t="s">
        <v>360</v>
      </c>
      <c r="E89" s="55" t="s">
        <v>362</v>
      </c>
      <c r="F89" s="55" t="s">
        <v>327</v>
      </c>
      <c r="G89" s="58">
        <v>130.5</v>
      </c>
      <c r="H89" s="58">
        <v>130.5</v>
      </c>
      <c r="I89" s="58">
        <v>130.5</v>
      </c>
      <c r="J89" s="57">
        <v>100</v>
      </c>
    </row>
    <row r="90" spans="1:10" ht="63" x14ac:dyDescent="0.25">
      <c r="A90" s="39" t="s">
        <v>121</v>
      </c>
      <c r="B90" s="55" t="s">
        <v>326</v>
      </c>
      <c r="C90" s="55" t="s">
        <v>320</v>
      </c>
      <c r="D90" s="55" t="s">
        <v>360</v>
      </c>
      <c r="E90" s="55" t="s">
        <v>362</v>
      </c>
      <c r="F90" s="55" t="s">
        <v>328</v>
      </c>
      <c r="G90" s="58">
        <v>38.200000000000003</v>
      </c>
      <c r="H90" s="58">
        <v>38.200000000000003</v>
      </c>
      <c r="I90" s="58">
        <v>38.200000000000003</v>
      </c>
      <c r="J90" s="57">
        <v>100</v>
      </c>
    </row>
    <row r="91" spans="1:10" ht="31.5" x14ac:dyDescent="0.25">
      <c r="A91" s="39" t="s">
        <v>155</v>
      </c>
      <c r="B91" s="55" t="s">
        <v>316</v>
      </c>
      <c r="C91" s="55" t="s">
        <v>360</v>
      </c>
      <c r="D91" s="55" t="s">
        <v>318</v>
      </c>
      <c r="E91" s="55" t="s">
        <v>319</v>
      </c>
      <c r="F91" s="55" t="s">
        <v>316</v>
      </c>
      <c r="G91" s="58">
        <v>8.1</v>
      </c>
      <c r="H91" s="58">
        <v>8.1</v>
      </c>
      <c r="I91" s="58">
        <v>8.1</v>
      </c>
      <c r="J91" s="57">
        <v>100</v>
      </c>
    </row>
    <row r="92" spans="1:10" ht="47.25" x14ac:dyDescent="0.25">
      <c r="A92" s="39" t="s">
        <v>156</v>
      </c>
      <c r="B92" s="55" t="s">
        <v>316</v>
      </c>
      <c r="C92" s="55" t="s">
        <v>360</v>
      </c>
      <c r="D92" s="55" t="s">
        <v>363</v>
      </c>
      <c r="E92" s="55" t="s">
        <v>319</v>
      </c>
      <c r="F92" s="55" t="s">
        <v>316</v>
      </c>
      <c r="G92" s="58">
        <v>3.9</v>
      </c>
      <c r="H92" s="58">
        <v>3.9</v>
      </c>
      <c r="I92" s="58">
        <v>3.9</v>
      </c>
      <c r="J92" s="57">
        <v>100</v>
      </c>
    </row>
    <row r="93" spans="1:10" ht="47.25" x14ac:dyDescent="0.25">
      <c r="A93" s="39" t="s">
        <v>157</v>
      </c>
      <c r="B93" s="55" t="s">
        <v>316</v>
      </c>
      <c r="C93" s="55" t="s">
        <v>360</v>
      </c>
      <c r="D93" s="55" t="s">
        <v>363</v>
      </c>
      <c r="E93" s="55" t="s">
        <v>364</v>
      </c>
      <c r="F93" s="55" t="s">
        <v>316</v>
      </c>
      <c r="G93" s="58">
        <v>3.9</v>
      </c>
      <c r="H93" s="58">
        <v>3.9</v>
      </c>
      <c r="I93" s="58">
        <v>3.9</v>
      </c>
      <c r="J93" s="57">
        <v>100</v>
      </c>
    </row>
    <row r="94" spans="1:10" ht="31.5" x14ac:dyDescent="0.25">
      <c r="A94" s="39" t="s">
        <v>158</v>
      </c>
      <c r="B94" s="55" t="s">
        <v>316</v>
      </c>
      <c r="C94" s="55" t="s">
        <v>360</v>
      </c>
      <c r="D94" s="55" t="s">
        <v>363</v>
      </c>
      <c r="E94" s="55" t="s">
        <v>365</v>
      </c>
      <c r="F94" s="55" t="s">
        <v>316</v>
      </c>
      <c r="G94" s="58">
        <v>3.9</v>
      </c>
      <c r="H94" s="58">
        <v>3.9</v>
      </c>
      <c r="I94" s="58">
        <v>3.9</v>
      </c>
      <c r="J94" s="57">
        <v>100</v>
      </c>
    </row>
    <row r="95" spans="1:10" ht="31.5" x14ac:dyDescent="0.25">
      <c r="A95" s="39" t="s">
        <v>125</v>
      </c>
      <c r="B95" s="55" t="s">
        <v>316</v>
      </c>
      <c r="C95" s="55" t="s">
        <v>360</v>
      </c>
      <c r="D95" s="55" t="s">
        <v>363</v>
      </c>
      <c r="E95" s="55" t="s">
        <v>365</v>
      </c>
      <c r="F95" s="55" t="s">
        <v>333</v>
      </c>
      <c r="G95" s="58">
        <v>3.9</v>
      </c>
      <c r="H95" s="58">
        <v>3.9</v>
      </c>
      <c r="I95" s="58">
        <v>3.9</v>
      </c>
      <c r="J95" s="57">
        <v>100</v>
      </c>
    </row>
    <row r="96" spans="1:10" ht="31.5" x14ac:dyDescent="0.25">
      <c r="A96" s="39" t="s">
        <v>126</v>
      </c>
      <c r="B96" s="55" t="s">
        <v>316</v>
      </c>
      <c r="C96" s="55" t="s">
        <v>360</v>
      </c>
      <c r="D96" s="55" t="s">
        <v>363</v>
      </c>
      <c r="E96" s="55" t="s">
        <v>365</v>
      </c>
      <c r="F96" s="55" t="s">
        <v>334</v>
      </c>
      <c r="G96" s="58">
        <v>3.9</v>
      </c>
      <c r="H96" s="58">
        <v>3.9</v>
      </c>
      <c r="I96" s="58">
        <v>3.9</v>
      </c>
      <c r="J96" s="57">
        <v>100</v>
      </c>
    </row>
    <row r="97" spans="1:10" ht="15.75" x14ac:dyDescent="0.25">
      <c r="A97" s="39" t="s">
        <v>127</v>
      </c>
      <c r="B97" s="55" t="s">
        <v>326</v>
      </c>
      <c r="C97" s="55" t="s">
        <v>360</v>
      </c>
      <c r="D97" s="55" t="s">
        <v>363</v>
      </c>
      <c r="E97" s="55" t="s">
        <v>365</v>
      </c>
      <c r="F97" s="55" t="s">
        <v>335</v>
      </c>
      <c r="G97" s="58">
        <v>3.9</v>
      </c>
      <c r="H97" s="58">
        <v>3.9</v>
      </c>
      <c r="I97" s="58">
        <v>3.9</v>
      </c>
      <c r="J97" s="57">
        <v>100</v>
      </c>
    </row>
    <row r="98" spans="1:10" ht="31.5" x14ac:dyDescent="0.25">
      <c r="A98" s="39" t="s">
        <v>159</v>
      </c>
      <c r="B98" s="55" t="s">
        <v>316</v>
      </c>
      <c r="C98" s="55" t="s">
        <v>360</v>
      </c>
      <c r="D98" s="55" t="s">
        <v>366</v>
      </c>
      <c r="E98" s="55" t="s">
        <v>319</v>
      </c>
      <c r="F98" s="55" t="s">
        <v>316</v>
      </c>
      <c r="G98" s="58">
        <v>4.2</v>
      </c>
      <c r="H98" s="58">
        <v>4.2</v>
      </c>
      <c r="I98" s="58">
        <v>4.2</v>
      </c>
      <c r="J98" s="57">
        <v>100</v>
      </c>
    </row>
    <row r="99" spans="1:10" ht="47.25" x14ac:dyDescent="0.25">
      <c r="A99" s="39" t="s">
        <v>160</v>
      </c>
      <c r="B99" s="55" t="s">
        <v>316</v>
      </c>
      <c r="C99" s="55" t="s">
        <v>360</v>
      </c>
      <c r="D99" s="55" t="s">
        <v>366</v>
      </c>
      <c r="E99" s="55" t="s">
        <v>367</v>
      </c>
      <c r="F99" s="55" t="s">
        <v>316</v>
      </c>
      <c r="G99" s="58">
        <v>1</v>
      </c>
      <c r="H99" s="58">
        <v>1</v>
      </c>
      <c r="I99" s="58">
        <v>1</v>
      </c>
      <c r="J99" s="57">
        <v>100</v>
      </c>
    </row>
    <row r="100" spans="1:10" ht="47.25" x14ac:dyDescent="0.25">
      <c r="A100" s="39" t="s">
        <v>161</v>
      </c>
      <c r="B100" s="55" t="s">
        <v>316</v>
      </c>
      <c r="C100" s="55" t="s">
        <v>360</v>
      </c>
      <c r="D100" s="55" t="s">
        <v>366</v>
      </c>
      <c r="E100" s="55" t="s">
        <v>368</v>
      </c>
      <c r="F100" s="55" t="s">
        <v>316</v>
      </c>
      <c r="G100" s="58">
        <v>1</v>
      </c>
      <c r="H100" s="58">
        <v>1</v>
      </c>
      <c r="I100" s="58">
        <v>1</v>
      </c>
      <c r="J100" s="57">
        <v>100</v>
      </c>
    </row>
    <row r="101" spans="1:10" ht="31.5" x14ac:dyDescent="0.25">
      <c r="A101" s="39" t="s">
        <v>125</v>
      </c>
      <c r="B101" s="55" t="s">
        <v>316</v>
      </c>
      <c r="C101" s="55" t="s">
        <v>360</v>
      </c>
      <c r="D101" s="55" t="s">
        <v>366</v>
      </c>
      <c r="E101" s="55" t="s">
        <v>368</v>
      </c>
      <c r="F101" s="55" t="s">
        <v>333</v>
      </c>
      <c r="G101" s="58">
        <v>1</v>
      </c>
      <c r="H101" s="58">
        <v>1</v>
      </c>
      <c r="I101" s="58">
        <v>1</v>
      </c>
      <c r="J101" s="57">
        <v>100</v>
      </c>
    </row>
    <row r="102" spans="1:10" ht="31.5" x14ac:dyDescent="0.25">
      <c r="A102" s="39" t="s">
        <v>126</v>
      </c>
      <c r="B102" s="55" t="s">
        <v>316</v>
      </c>
      <c r="C102" s="55" t="s">
        <v>360</v>
      </c>
      <c r="D102" s="55" t="s">
        <v>366</v>
      </c>
      <c r="E102" s="55" t="s">
        <v>368</v>
      </c>
      <c r="F102" s="55" t="s">
        <v>334</v>
      </c>
      <c r="G102" s="58">
        <v>1</v>
      </c>
      <c r="H102" s="58">
        <v>1</v>
      </c>
      <c r="I102" s="58">
        <v>1</v>
      </c>
      <c r="J102" s="57">
        <v>100</v>
      </c>
    </row>
    <row r="103" spans="1:10" ht="15.75" x14ac:dyDescent="0.25">
      <c r="A103" s="39" t="s">
        <v>127</v>
      </c>
      <c r="B103" s="55" t="s">
        <v>326</v>
      </c>
      <c r="C103" s="55" t="s">
        <v>360</v>
      </c>
      <c r="D103" s="55" t="s">
        <v>366</v>
      </c>
      <c r="E103" s="55" t="s">
        <v>368</v>
      </c>
      <c r="F103" s="55" t="s">
        <v>335</v>
      </c>
      <c r="G103" s="58">
        <v>1</v>
      </c>
      <c r="H103" s="58">
        <v>1</v>
      </c>
      <c r="I103" s="58">
        <v>1</v>
      </c>
      <c r="J103" s="57">
        <v>100</v>
      </c>
    </row>
    <row r="104" spans="1:10" ht="78.75" x14ac:dyDescent="0.25">
      <c r="A104" s="39" t="s">
        <v>162</v>
      </c>
      <c r="B104" s="55" t="s">
        <v>316</v>
      </c>
      <c r="C104" s="55" t="s">
        <v>360</v>
      </c>
      <c r="D104" s="55" t="s">
        <v>366</v>
      </c>
      <c r="E104" s="55" t="s">
        <v>369</v>
      </c>
      <c r="F104" s="55" t="s">
        <v>316</v>
      </c>
      <c r="G104" s="58">
        <v>3.2</v>
      </c>
      <c r="H104" s="58">
        <v>3.2</v>
      </c>
      <c r="I104" s="58">
        <v>3.2</v>
      </c>
      <c r="J104" s="57">
        <v>100</v>
      </c>
    </row>
    <row r="105" spans="1:10" ht="63" x14ac:dyDescent="0.25">
      <c r="A105" s="39" t="s">
        <v>163</v>
      </c>
      <c r="B105" s="55" t="s">
        <v>316</v>
      </c>
      <c r="C105" s="55" t="s">
        <v>360</v>
      </c>
      <c r="D105" s="55" t="s">
        <v>366</v>
      </c>
      <c r="E105" s="55" t="s">
        <v>370</v>
      </c>
      <c r="F105" s="55" t="s">
        <v>316</v>
      </c>
      <c r="G105" s="58">
        <v>3.2</v>
      </c>
      <c r="H105" s="58">
        <v>3.2</v>
      </c>
      <c r="I105" s="58">
        <v>3.2</v>
      </c>
      <c r="J105" s="57">
        <v>100</v>
      </c>
    </row>
    <row r="106" spans="1:10" ht="31.5" x14ac:dyDescent="0.25">
      <c r="A106" s="39" t="s">
        <v>125</v>
      </c>
      <c r="B106" s="55" t="s">
        <v>316</v>
      </c>
      <c r="C106" s="55" t="s">
        <v>360</v>
      </c>
      <c r="D106" s="55" t="s">
        <v>366</v>
      </c>
      <c r="E106" s="55" t="s">
        <v>370</v>
      </c>
      <c r="F106" s="55" t="s">
        <v>333</v>
      </c>
      <c r="G106" s="58">
        <v>3.2</v>
      </c>
      <c r="H106" s="58">
        <v>3.2</v>
      </c>
      <c r="I106" s="58">
        <v>3.2</v>
      </c>
      <c r="J106" s="57">
        <v>100</v>
      </c>
    </row>
    <row r="107" spans="1:10" ht="31.5" x14ac:dyDescent="0.25">
      <c r="A107" s="39" t="s">
        <v>126</v>
      </c>
      <c r="B107" s="55" t="s">
        <v>316</v>
      </c>
      <c r="C107" s="55" t="s">
        <v>360</v>
      </c>
      <c r="D107" s="55" t="s">
        <v>366</v>
      </c>
      <c r="E107" s="55" t="s">
        <v>370</v>
      </c>
      <c r="F107" s="55" t="s">
        <v>334</v>
      </c>
      <c r="G107" s="58">
        <v>3.2</v>
      </c>
      <c r="H107" s="58">
        <v>3.2</v>
      </c>
      <c r="I107" s="58">
        <v>3.2</v>
      </c>
      <c r="J107" s="57">
        <v>100</v>
      </c>
    </row>
    <row r="108" spans="1:10" ht="15.75" x14ac:dyDescent="0.25">
      <c r="A108" s="39" t="s">
        <v>127</v>
      </c>
      <c r="B108" s="55" t="s">
        <v>326</v>
      </c>
      <c r="C108" s="55" t="s">
        <v>360</v>
      </c>
      <c r="D108" s="55" t="s">
        <v>366</v>
      </c>
      <c r="E108" s="55" t="s">
        <v>370</v>
      </c>
      <c r="F108" s="55" t="s">
        <v>335</v>
      </c>
      <c r="G108" s="58">
        <v>3.2</v>
      </c>
      <c r="H108" s="58">
        <v>3.2</v>
      </c>
      <c r="I108" s="58">
        <v>3.2</v>
      </c>
      <c r="J108" s="57">
        <v>100</v>
      </c>
    </row>
    <row r="109" spans="1:10" ht="15.75" x14ac:dyDescent="0.25">
      <c r="A109" s="39" t="s">
        <v>164</v>
      </c>
      <c r="B109" s="55" t="s">
        <v>316</v>
      </c>
      <c r="C109" s="55" t="s">
        <v>329</v>
      </c>
      <c r="D109" s="55" t="s">
        <v>318</v>
      </c>
      <c r="E109" s="55" t="s">
        <v>319</v>
      </c>
      <c r="F109" s="55" t="s">
        <v>316</v>
      </c>
      <c r="G109" s="56">
        <v>3214.9</v>
      </c>
      <c r="H109" s="56">
        <v>3214.9</v>
      </c>
      <c r="I109" s="56">
        <v>2704.2</v>
      </c>
      <c r="J109" s="57">
        <v>84.1</v>
      </c>
    </row>
    <row r="110" spans="1:10" ht="15.75" x14ac:dyDescent="0.25">
      <c r="A110" s="39" t="s">
        <v>165</v>
      </c>
      <c r="B110" s="55" t="s">
        <v>316</v>
      </c>
      <c r="C110" s="55" t="s">
        <v>329</v>
      </c>
      <c r="D110" s="55" t="s">
        <v>371</v>
      </c>
      <c r="E110" s="55" t="s">
        <v>319</v>
      </c>
      <c r="F110" s="55" t="s">
        <v>316</v>
      </c>
      <c r="G110" s="56">
        <v>3212.7</v>
      </c>
      <c r="H110" s="56">
        <v>3212.7</v>
      </c>
      <c r="I110" s="56">
        <v>2702.2</v>
      </c>
      <c r="J110" s="57">
        <v>84.1</v>
      </c>
    </row>
    <row r="111" spans="1:10" ht="31.5" x14ac:dyDescent="0.25">
      <c r="A111" s="39" t="s">
        <v>166</v>
      </c>
      <c r="B111" s="55" t="s">
        <v>316</v>
      </c>
      <c r="C111" s="55" t="s">
        <v>329</v>
      </c>
      <c r="D111" s="55" t="s">
        <v>371</v>
      </c>
      <c r="E111" s="55" t="s">
        <v>372</v>
      </c>
      <c r="F111" s="55" t="s">
        <v>316</v>
      </c>
      <c r="G111" s="56">
        <v>3212.7</v>
      </c>
      <c r="H111" s="56">
        <v>3212.7</v>
      </c>
      <c r="I111" s="56">
        <v>2702.2</v>
      </c>
      <c r="J111" s="57">
        <v>84.1</v>
      </c>
    </row>
    <row r="112" spans="1:10" ht="31.5" x14ac:dyDescent="0.25">
      <c r="A112" s="39" t="s">
        <v>167</v>
      </c>
      <c r="B112" s="55" t="s">
        <v>316</v>
      </c>
      <c r="C112" s="55" t="s">
        <v>329</v>
      </c>
      <c r="D112" s="55" t="s">
        <v>371</v>
      </c>
      <c r="E112" s="55" t="s">
        <v>373</v>
      </c>
      <c r="F112" s="55" t="s">
        <v>316</v>
      </c>
      <c r="G112" s="58">
        <v>100</v>
      </c>
      <c r="H112" s="58">
        <v>100</v>
      </c>
      <c r="I112" s="58">
        <v>99.9</v>
      </c>
      <c r="J112" s="57">
        <v>99.9</v>
      </c>
    </row>
    <row r="113" spans="1:10" ht="31.5" x14ac:dyDescent="0.25">
      <c r="A113" s="39" t="s">
        <v>125</v>
      </c>
      <c r="B113" s="55" t="s">
        <v>316</v>
      </c>
      <c r="C113" s="55" t="s">
        <v>329</v>
      </c>
      <c r="D113" s="55" t="s">
        <v>371</v>
      </c>
      <c r="E113" s="55" t="s">
        <v>373</v>
      </c>
      <c r="F113" s="55" t="s">
        <v>333</v>
      </c>
      <c r="G113" s="58">
        <v>100</v>
      </c>
      <c r="H113" s="58">
        <v>100</v>
      </c>
      <c r="I113" s="58">
        <v>99.9</v>
      </c>
      <c r="J113" s="57">
        <v>99.9</v>
      </c>
    </row>
    <row r="114" spans="1:10" ht="31.5" x14ac:dyDescent="0.25">
      <c r="A114" s="39" t="s">
        <v>126</v>
      </c>
      <c r="B114" s="55" t="s">
        <v>316</v>
      </c>
      <c r="C114" s="55" t="s">
        <v>329</v>
      </c>
      <c r="D114" s="55" t="s">
        <v>371</v>
      </c>
      <c r="E114" s="55" t="s">
        <v>373</v>
      </c>
      <c r="F114" s="55" t="s">
        <v>334</v>
      </c>
      <c r="G114" s="58">
        <v>100</v>
      </c>
      <c r="H114" s="58">
        <v>100</v>
      </c>
      <c r="I114" s="58">
        <v>99.9</v>
      </c>
      <c r="J114" s="57">
        <v>99.9</v>
      </c>
    </row>
    <row r="115" spans="1:10" ht="15.75" x14ac:dyDescent="0.25">
      <c r="A115" s="39" t="s">
        <v>128</v>
      </c>
      <c r="B115" s="55" t="s">
        <v>326</v>
      </c>
      <c r="C115" s="55" t="s">
        <v>329</v>
      </c>
      <c r="D115" s="55" t="s">
        <v>371</v>
      </c>
      <c r="E115" s="55" t="s">
        <v>373</v>
      </c>
      <c r="F115" s="55" t="s">
        <v>336</v>
      </c>
      <c r="G115" s="58">
        <v>100</v>
      </c>
      <c r="H115" s="58">
        <v>100</v>
      </c>
      <c r="I115" s="58">
        <v>99.9</v>
      </c>
      <c r="J115" s="57">
        <v>99.9</v>
      </c>
    </row>
    <row r="116" spans="1:10" ht="63" x14ac:dyDescent="0.25">
      <c r="A116" s="39" t="s">
        <v>168</v>
      </c>
      <c r="B116" s="55" t="s">
        <v>316</v>
      </c>
      <c r="C116" s="55" t="s">
        <v>329</v>
      </c>
      <c r="D116" s="55" t="s">
        <v>371</v>
      </c>
      <c r="E116" s="55" t="s">
        <v>374</v>
      </c>
      <c r="F116" s="55" t="s">
        <v>316</v>
      </c>
      <c r="G116" s="56">
        <v>3112.7</v>
      </c>
      <c r="H116" s="56">
        <v>3112.7</v>
      </c>
      <c r="I116" s="56">
        <v>2602.3000000000002</v>
      </c>
      <c r="J116" s="57">
        <v>83.6</v>
      </c>
    </row>
    <row r="117" spans="1:10" ht="31.5" x14ac:dyDescent="0.25">
      <c r="A117" s="39" t="s">
        <v>125</v>
      </c>
      <c r="B117" s="55" t="s">
        <v>316</v>
      </c>
      <c r="C117" s="55" t="s">
        <v>329</v>
      </c>
      <c r="D117" s="55" t="s">
        <v>371</v>
      </c>
      <c r="E117" s="55" t="s">
        <v>374</v>
      </c>
      <c r="F117" s="55" t="s">
        <v>333</v>
      </c>
      <c r="G117" s="56">
        <v>3112.7</v>
      </c>
      <c r="H117" s="56">
        <v>3112.7</v>
      </c>
      <c r="I117" s="56">
        <v>2602.3000000000002</v>
      </c>
      <c r="J117" s="57">
        <v>83.6</v>
      </c>
    </row>
    <row r="118" spans="1:10" ht="31.5" x14ac:dyDescent="0.25">
      <c r="A118" s="39" t="s">
        <v>126</v>
      </c>
      <c r="B118" s="55" t="s">
        <v>316</v>
      </c>
      <c r="C118" s="55" t="s">
        <v>329</v>
      </c>
      <c r="D118" s="55" t="s">
        <v>371</v>
      </c>
      <c r="E118" s="55" t="s">
        <v>374</v>
      </c>
      <c r="F118" s="55" t="s">
        <v>334</v>
      </c>
      <c r="G118" s="56">
        <v>3112.7</v>
      </c>
      <c r="H118" s="56">
        <v>3112.7</v>
      </c>
      <c r="I118" s="56">
        <v>2602.3000000000002</v>
      </c>
      <c r="J118" s="57">
        <v>83.6</v>
      </c>
    </row>
    <row r="119" spans="1:10" ht="15.75" x14ac:dyDescent="0.25">
      <c r="A119" s="39" t="s">
        <v>127</v>
      </c>
      <c r="B119" s="55" t="s">
        <v>326</v>
      </c>
      <c r="C119" s="55" t="s">
        <v>329</v>
      </c>
      <c r="D119" s="55" t="s">
        <v>371</v>
      </c>
      <c r="E119" s="55" t="s">
        <v>374</v>
      </c>
      <c r="F119" s="55" t="s">
        <v>335</v>
      </c>
      <c r="G119" s="56">
        <v>3112.7</v>
      </c>
      <c r="H119" s="56">
        <v>3112.7</v>
      </c>
      <c r="I119" s="56">
        <v>2602.3000000000002</v>
      </c>
      <c r="J119" s="57">
        <v>83.6</v>
      </c>
    </row>
    <row r="120" spans="1:10" ht="15.75" x14ac:dyDescent="0.25">
      <c r="A120" s="39" t="s">
        <v>169</v>
      </c>
      <c r="B120" s="55" t="s">
        <v>316</v>
      </c>
      <c r="C120" s="55" t="s">
        <v>329</v>
      </c>
      <c r="D120" s="55" t="s">
        <v>375</v>
      </c>
      <c r="E120" s="55" t="s">
        <v>319</v>
      </c>
      <c r="F120" s="55" t="s">
        <v>316</v>
      </c>
      <c r="G120" s="58">
        <v>2.2000000000000002</v>
      </c>
      <c r="H120" s="58">
        <v>2.2000000000000002</v>
      </c>
      <c r="I120" s="58">
        <v>2</v>
      </c>
      <c r="J120" s="57">
        <v>90.9</v>
      </c>
    </row>
    <row r="121" spans="1:10" ht="63" x14ac:dyDescent="0.25">
      <c r="A121" s="39" t="s">
        <v>170</v>
      </c>
      <c r="B121" s="55" t="s">
        <v>316</v>
      </c>
      <c r="C121" s="55" t="s">
        <v>329</v>
      </c>
      <c r="D121" s="55" t="s">
        <v>375</v>
      </c>
      <c r="E121" s="55" t="s">
        <v>376</v>
      </c>
      <c r="F121" s="55" t="s">
        <v>316</v>
      </c>
      <c r="G121" s="58">
        <v>2.2000000000000002</v>
      </c>
      <c r="H121" s="58">
        <v>2.2000000000000002</v>
      </c>
      <c r="I121" s="58">
        <v>2</v>
      </c>
      <c r="J121" s="57">
        <v>90.9</v>
      </c>
    </row>
    <row r="122" spans="1:10" ht="47.25" x14ac:dyDescent="0.25">
      <c r="A122" s="39" t="s">
        <v>171</v>
      </c>
      <c r="B122" s="55" t="s">
        <v>316</v>
      </c>
      <c r="C122" s="55" t="s">
        <v>329</v>
      </c>
      <c r="D122" s="55" t="s">
        <v>375</v>
      </c>
      <c r="E122" s="55" t="s">
        <v>377</v>
      </c>
      <c r="F122" s="55" t="s">
        <v>316</v>
      </c>
      <c r="G122" s="58">
        <v>2.2000000000000002</v>
      </c>
      <c r="H122" s="58">
        <v>2.2000000000000002</v>
      </c>
      <c r="I122" s="58">
        <v>2</v>
      </c>
      <c r="J122" s="57">
        <v>90.9</v>
      </c>
    </row>
    <row r="123" spans="1:10" ht="31.5" x14ac:dyDescent="0.25">
      <c r="A123" s="39" t="s">
        <v>125</v>
      </c>
      <c r="B123" s="55" t="s">
        <v>316</v>
      </c>
      <c r="C123" s="55" t="s">
        <v>329</v>
      </c>
      <c r="D123" s="55" t="s">
        <v>375</v>
      </c>
      <c r="E123" s="55" t="s">
        <v>377</v>
      </c>
      <c r="F123" s="55" t="s">
        <v>333</v>
      </c>
      <c r="G123" s="58">
        <v>2.2000000000000002</v>
      </c>
      <c r="H123" s="58">
        <v>2.2000000000000002</v>
      </c>
      <c r="I123" s="58">
        <v>2</v>
      </c>
      <c r="J123" s="57">
        <v>90.9</v>
      </c>
    </row>
    <row r="124" spans="1:10" ht="31.5" x14ac:dyDescent="0.25">
      <c r="A124" s="39" t="s">
        <v>126</v>
      </c>
      <c r="B124" s="55" t="s">
        <v>316</v>
      </c>
      <c r="C124" s="55" t="s">
        <v>329</v>
      </c>
      <c r="D124" s="55" t="s">
        <v>375</v>
      </c>
      <c r="E124" s="55" t="s">
        <v>377</v>
      </c>
      <c r="F124" s="55" t="s">
        <v>334</v>
      </c>
      <c r="G124" s="58">
        <v>2.2000000000000002</v>
      </c>
      <c r="H124" s="58">
        <v>2.2000000000000002</v>
      </c>
      <c r="I124" s="58">
        <v>2</v>
      </c>
      <c r="J124" s="57">
        <v>90.9</v>
      </c>
    </row>
    <row r="125" spans="1:10" ht="15.75" x14ac:dyDescent="0.25">
      <c r="A125" s="39" t="s">
        <v>127</v>
      </c>
      <c r="B125" s="55" t="s">
        <v>326</v>
      </c>
      <c r="C125" s="55" t="s">
        <v>329</v>
      </c>
      <c r="D125" s="55" t="s">
        <v>375</v>
      </c>
      <c r="E125" s="55" t="s">
        <v>377</v>
      </c>
      <c r="F125" s="55" t="s">
        <v>335</v>
      </c>
      <c r="G125" s="58">
        <v>2.2000000000000002</v>
      </c>
      <c r="H125" s="58">
        <v>2.2000000000000002</v>
      </c>
      <c r="I125" s="58">
        <v>2</v>
      </c>
      <c r="J125" s="57">
        <v>90.9</v>
      </c>
    </row>
    <row r="126" spans="1:10" ht="15.75" x14ac:dyDescent="0.25">
      <c r="A126" s="39" t="s">
        <v>172</v>
      </c>
      <c r="B126" s="55" t="s">
        <v>316</v>
      </c>
      <c r="C126" s="55" t="s">
        <v>378</v>
      </c>
      <c r="D126" s="55" t="s">
        <v>318</v>
      </c>
      <c r="E126" s="55" t="s">
        <v>319</v>
      </c>
      <c r="F126" s="55" t="s">
        <v>316</v>
      </c>
      <c r="G126" s="56">
        <v>1679.9</v>
      </c>
      <c r="H126" s="56">
        <v>1679.9</v>
      </c>
      <c r="I126" s="56">
        <v>1618.8</v>
      </c>
      <c r="J126" s="57">
        <v>96.4</v>
      </c>
    </row>
    <row r="127" spans="1:10" ht="15.75" x14ac:dyDescent="0.25">
      <c r="A127" s="39" t="s">
        <v>173</v>
      </c>
      <c r="B127" s="55" t="s">
        <v>316</v>
      </c>
      <c r="C127" s="55" t="s">
        <v>378</v>
      </c>
      <c r="D127" s="55" t="s">
        <v>360</v>
      </c>
      <c r="E127" s="55" t="s">
        <v>319</v>
      </c>
      <c r="F127" s="55" t="s">
        <v>316</v>
      </c>
      <c r="G127" s="58">
        <v>654.4</v>
      </c>
      <c r="H127" s="58">
        <v>654.4</v>
      </c>
      <c r="I127" s="58">
        <v>609.29999999999995</v>
      </c>
      <c r="J127" s="57">
        <v>93.1</v>
      </c>
    </row>
    <row r="128" spans="1:10" ht="47.25" x14ac:dyDescent="0.25">
      <c r="A128" s="39" t="s">
        <v>174</v>
      </c>
      <c r="B128" s="55" t="s">
        <v>316</v>
      </c>
      <c r="C128" s="55" t="s">
        <v>378</v>
      </c>
      <c r="D128" s="55" t="s">
        <v>360</v>
      </c>
      <c r="E128" s="55" t="s">
        <v>379</v>
      </c>
      <c r="F128" s="55" t="s">
        <v>316</v>
      </c>
      <c r="G128" s="58">
        <v>654.4</v>
      </c>
      <c r="H128" s="58">
        <v>654.4</v>
      </c>
      <c r="I128" s="58">
        <v>609.29999999999995</v>
      </c>
      <c r="J128" s="57">
        <v>93.1</v>
      </c>
    </row>
    <row r="129" spans="1:10" ht="31.5" x14ac:dyDescent="0.25">
      <c r="A129" s="39" t="s">
        <v>175</v>
      </c>
      <c r="B129" s="55" t="s">
        <v>316</v>
      </c>
      <c r="C129" s="55" t="s">
        <v>378</v>
      </c>
      <c r="D129" s="55" t="s">
        <v>360</v>
      </c>
      <c r="E129" s="55" t="s">
        <v>380</v>
      </c>
      <c r="F129" s="55" t="s">
        <v>316</v>
      </c>
      <c r="G129" s="58">
        <v>654.4</v>
      </c>
      <c r="H129" s="58">
        <v>654.4</v>
      </c>
      <c r="I129" s="58">
        <v>609.29999999999995</v>
      </c>
      <c r="J129" s="57">
        <v>93.1</v>
      </c>
    </row>
    <row r="130" spans="1:10" ht="31.5" x14ac:dyDescent="0.25">
      <c r="A130" s="39" t="s">
        <v>125</v>
      </c>
      <c r="B130" s="55" t="s">
        <v>316</v>
      </c>
      <c r="C130" s="55" t="s">
        <v>378</v>
      </c>
      <c r="D130" s="55" t="s">
        <v>360</v>
      </c>
      <c r="E130" s="55" t="s">
        <v>380</v>
      </c>
      <c r="F130" s="55" t="s">
        <v>333</v>
      </c>
      <c r="G130" s="58">
        <v>654.4</v>
      </c>
      <c r="H130" s="58">
        <v>654.4</v>
      </c>
      <c r="I130" s="58">
        <v>609.29999999999995</v>
      </c>
      <c r="J130" s="57">
        <v>93.1</v>
      </c>
    </row>
    <row r="131" spans="1:10" ht="31.5" x14ac:dyDescent="0.25">
      <c r="A131" s="39" t="s">
        <v>126</v>
      </c>
      <c r="B131" s="55" t="s">
        <v>316</v>
      </c>
      <c r="C131" s="55" t="s">
        <v>378</v>
      </c>
      <c r="D131" s="55" t="s">
        <v>360</v>
      </c>
      <c r="E131" s="55" t="s">
        <v>380</v>
      </c>
      <c r="F131" s="55" t="s">
        <v>334</v>
      </c>
      <c r="G131" s="58">
        <v>654.4</v>
      </c>
      <c r="H131" s="58">
        <v>654.4</v>
      </c>
      <c r="I131" s="58">
        <v>609.29999999999995</v>
      </c>
      <c r="J131" s="57">
        <v>93.1</v>
      </c>
    </row>
    <row r="132" spans="1:10" ht="15.75" x14ac:dyDescent="0.25">
      <c r="A132" s="39" t="s">
        <v>127</v>
      </c>
      <c r="B132" s="55" t="s">
        <v>326</v>
      </c>
      <c r="C132" s="55" t="s">
        <v>378</v>
      </c>
      <c r="D132" s="55" t="s">
        <v>360</v>
      </c>
      <c r="E132" s="55" t="s">
        <v>380</v>
      </c>
      <c r="F132" s="55" t="s">
        <v>335</v>
      </c>
      <c r="G132" s="58">
        <v>654.4</v>
      </c>
      <c r="H132" s="58">
        <v>654.4</v>
      </c>
      <c r="I132" s="58">
        <v>609.29999999999995</v>
      </c>
      <c r="J132" s="57">
        <v>93.1</v>
      </c>
    </row>
    <row r="133" spans="1:10" ht="31.5" x14ac:dyDescent="0.25">
      <c r="A133" s="39" t="s">
        <v>176</v>
      </c>
      <c r="B133" s="55" t="s">
        <v>316</v>
      </c>
      <c r="C133" s="55" t="s">
        <v>378</v>
      </c>
      <c r="D133" s="55" t="s">
        <v>378</v>
      </c>
      <c r="E133" s="55" t="s">
        <v>319</v>
      </c>
      <c r="F133" s="55" t="s">
        <v>316</v>
      </c>
      <c r="G133" s="56">
        <v>1025.5</v>
      </c>
      <c r="H133" s="56">
        <v>1025.5</v>
      </c>
      <c r="I133" s="56">
        <v>1009.5</v>
      </c>
      <c r="J133" s="57">
        <v>98.4</v>
      </c>
    </row>
    <row r="134" spans="1:10" ht="15.75" x14ac:dyDescent="0.25">
      <c r="A134" s="39" t="s">
        <v>177</v>
      </c>
      <c r="B134" s="55" t="s">
        <v>316</v>
      </c>
      <c r="C134" s="55" t="s">
        <v>378</v>
      </c>
      <c r="D134" s="55" t="s">
        <v>378</v>
      </c>
      <c r="E134" s="55" t="s">
        <v>381</v>
      </c>
      <c r="F134" s="55" t="s">
        <v>316</v>
      </c>
      <c r="G134" s="58">
        <v>807</v>
      </c>
      <c r="H134" s="58">
        <v>807</v>
      </c>
      <c r="I134" s="58">
        <v>791</v>
      </c>
      <c r="J134" s="57">
        <v>98</v>
      </c>
    </row>
    <row r="135" spans="1:10" ht="31.5" x14ac:dyDescent="0.25">
      <c r="A135" s="39" t="s">
        <v>178</v>
      </c>
      <c r="B135" s="55" t="s">
        <v>316</v>
      </c>
      <c r="C135" s="55" t="s">
        <v>378</v>
      </c>
      <c r="D135" s="55" t="s">
        <v>378</v>
      </c>
      <c r="E135" s="55" t="s">
        <v>382</v>
      </c>
      <c r="F135" s="55" t="s">
        <v>316</v>
      </c>
      <c r="G135" s="58">
        <v>807</v>
      </c>
      <c r="H135" s="58">
        <v>807</v>
      </c>
      <c r="I135" s="58">
        <v>791</v>
      </c>
      <c r="J135" s="57">
        <v>98</v>
      </c>
    </row>
    <row r="136" spans="1:10" ht="78.75" x14ac:dyDescent="0.25">
      <c r="A136" s="39" t="s">
        <v>118</v>
      </c>
      <c r="B136" s="55" t="s">
        <v>316</v>
      </c>
      <c r="C136" s="55" t="s">
        <v>378</v>
      </c>
      <c r="D136" s="55" t="s">
        <v>378</v>
      </c>
      <c r="E136" s="55" t="s">
        <v>382</v>
      </c>
      <c r="F136" s="55" t="s">
        <v>324</v>
      </c>
      <c r="G136" s="58">
        <v>719</v>
      </c>
      <c r="H136" s="58">
        <v>719</v>
      </c>
      <c r="I136" s="58">
        <v>703.7</v>
      </c>
      <c r="J136" s="57">
        <v>97.9</v>
      </c>
    </row>
    <row r="137" spans="1:10" ht="15.75" x14ac:dyDescent="0.25">
      <c r="A137" s="39" t="s">
        <v>179</v>
      </c>
      <c r="B137" s="55" t="s">
        <v>316</v>
      </c>
      <c r="C137" s="55" t="s">
        <v>378</v>
      </c>
      <c r="D137" s="55" t="s">
        <v>378</v>
      </c>
      <c r="E137" s="55" t="s">
        <v>382</v>
      </c>
      <c r="F137" s="55" t="s">
        <v>383</v>
      </c>
      <c r="G137" s="58">
        <v>719</v>
      </c>
      <c r="H137" s="58">
        <v>719</v>
      </c>
      <c r="I137" s="58">
        <v>703.7</v>
      </c>
      <c r="J137" s="57">
        <v>97.9</v>
      </c>
    </row>
    <row r="138" spans="1:10" ht="15.75" x14ac:dyDescent="0.25">
      <c r="A138" s="39" t="s">
        <v>180</v>
      </c>
      <c r="B138" s="55" t="s">
        <v>326</v>
      </c>
      <c r="C138" s="55" t="s">
        <v>378</v>
      </c>
      <c r="D138" s="55" t="s">
        <v>378</v>
      </c>
      <c r="E138" s="55" t="s">
        <v>382</v>
      </c>
      <c r="F138" s="55" t="s">
        <v>384</v>
      </c>
      <c r="G138" s="58">
        <v>552.20000000000005</v>
      </c>
      <c r="H138" s="58">
        <v>552.20000000000005</v>
      </c>
      <c r="I138" s="58">
        <v>540.70000000000005</v>
      </c>
      <c r="J138" s="57">
        <v>97.9</v>
      </c>
    </row>
    <row r="139" spans="1:10" ht="47.25" x14ac:dyDescent="0.25">
      <c r="A139" s="39" t="s">
        <v>181</v>
      </c>
      <c r="B139" s="55" t="s">
        <v>326</v>
      </c>
      <c r="C139" s="55" t="s">
        <v>378</v>
      </c>
      <c r="D139" s="55" t="s">
        <v>378</v>
      </c>
      <c r="E139" s="55" t="s">
        <v>382</v>
      </c>
      <c r="F139" s="55" t="s">
        <v>385</v>
      </c>
      <c r="G139" s="58">
        <v>166.8</v>
      </c>
      <c r="H139" s="58">
        <v>166.8</v>
      </c>
      <c r="I139" s="58">
        <v>163</v>
      </c>
      <c r="J139" s="57">
        <v>97.7</v>
      </c>
    </row>
    <row r="140" spans="1:10" ht="31.5" x14ac:dyDescent="0.25">
      <c r="A140" s="39" t="s">
        <v>125</v>
      </c>
      <c r="B140" s="55" t="s">
        <v>316</v>
      </c>
      <c r="C140" s="55" t="s">
        <v>378</v>
      </c>
      <c r="D140" s="55" t="s">
        <v>378</v>
      </c>
      <c r="E140" s="55" t="s">
        <v>382</v>
      </c>
      <c r="F140" s="55" t="s">
        <v>333</v>
      </c>
      <c r="G140" s="58">
        <v>88</v>
      </c>
      <c r="H140" s="58">
        <v>88</v>
      </c>
      <c r="I140" s="58">
        <v>87.3</v>
      </c>
      <c r="J140" s="57">
        <v>99.2</v>
      </c>
    </row>
    <row r="141" spans="1:10" ht="31.5" x14ac:dyDescent="0.25">
      <c r="A141" s="39" t="s">
        <v>126</v>
      </c>
      <c r="B141" s="55" t="s">
        <v>316</v>
      </c>
      <c r="C141" s="55" t="s">
        <v>378</v>
      </c>
      <c r="D141" s="55" t="s">
        <v>378</v>
      </c>
      <c r="E141" s="55" t="s">
        <v>382</v>
      </c>
      <c r="F141" s="55" t="s">
        <v>334</v>
      </c>
      <c r="G141" s="58">
        <v>88</v>
      </c>
      <c r="H141" s="58">
        <v>88</v>
      </c>
      <c r="I141" s="58">
        <v>87.3</v>
      </c>
      <c r="J141" s="57">
        <v>99.2</v>
      </c>
    </row>
    <row r="142" spans="1:10" ht="15.75" x14ac:dyDescent="0.25">
      <c r="A142" s="39" t="s">
        <v>127</v>
      </c>
      <c r="B142" s="55" t="s">
        <v>326</v>
      </c>
      <c r="C142" s="55" t="s">
        <v>378</v>
      </c>
      <c r="D142" s="55" t="s">
        <v>378</v>
      </c>
      <c r="E142" s="55" t="s">
        <v>382</v>
      </c>
      <c r="F142" s="55" t="s">
        <v>335</v>
      </c>
      <c r="G142" s="58">
        <v>88</v>
      </c>
      <c r="H142" s="58">
        <v>88</v>
      </c>
      <c r="I142" s="58">
        <v>87.3</v>
      </c>
      <c r="J142" s="57">
        <v>99.2</v>
      </c>
    </row>
    <row r="143" spans="1:10" ht="31.5" x14ac:dyDescent="0.25">
      <c r="A143" s="39" t="s">
        <v>182</v>
      </c>
      <c r="B143" s="55" t="s">
        <v>316</v>
      </c>
      <c r="C143" s="55" t="s">
        <v>378</v>
      </c>
      <c r="D143" s="55" t="s">
        <v>378</v>
      </c>
      <c r="E143" s="55" t="s">
        <v>386</v>
      </c>
      <c r="F143" s="55" t="s">
        <v>316</v>
      </c>
      <c r="G143" s="58">
        <v>218.5</v>
      </c>
      <c r="H143" s="58">
        <v>218.5</v>
      </c>
      <c r="I143" s="58">
        <v>218.5</v>
      </c>
      <c r="J143" s="57">
        <v>100</v>
      </c>
    </row>
    <row r="144" spans="1:10" ht="31.5" x14ac:dyDescent="0.25">
      <c r="A144" s="39" t="s">
        <v>117</v>
      </c>
      <c r="B144" s="55" t="s">
        <v>316</v>
      </c>
      <c r="C144" s="55" t="s">
        <v>378</v>
      </c>
      <c r="D144" s="55" t="s">
        <v>378</v>
      </c>
      <c r="E144" s="55" t="s">
        <v>387</v>
      </c>
      <c r="F144" s="55" t="s">
        <v>316</v>
      </c>
      <c r="G144" s="58">
        <v>218.5</v>
      </c>
      <c r="H144" s="58">
        <v>218.5</v>
      </c>
      <c r="I144" s="58">
        <v>218.5</v>
      </c>
      <c r="J144" s="57">
        <v>100</v>
      </c>
    </row>
    <row r="145" spans="1:10" ht="15.75" x14ac:dyDescent="0.25">
      <c r="A145" s="39" t="s">
        <v>136</v>
      </c>
      <c r="B145" s="55" t="s">
        <v>316</v>
      </c>
      <c r="C145" s="55" t="s">
        <v>378</v>
      </c>
      <c r="D145" s="55" t="s">
        <v>378</v>
      </c>
      <c r="E145" s="55" t="s">
        <v>387</v>
      </c>
      <c r="F145" s="55" t="s">
        <v>344</v>
      </c>
      <c r="G145" s="58">
        <v>218.5</v>
      </c>
      <c r="H145" s="58">
        <v>218.5</v>
      </c>
      <c r="I145" s="58">
        <v>218.5</v>
      </c>
      <c r="J145" s="57">
        <v>100</v>
      </c>
    </row>
    <row r="146" spans="1:10" ht="15.75" x14ac:dyDescent="0.25">
      <c r="A146" s="39" t="s">
        <v>98</v>
      </c>
      <c r="B146" s="55" t="s">
        <v>326</v>
      </c>
      <c r="C146" s="55" t="s">
        <v>378</v>
      </c>
      <c r="D146" s="55" t="s">
        <v>378</v>
      </c>
      <c r="E146" s="55" t="s">
        <v>387</v>
      </c>
      <c r="F146" s="55" t="s">
        <v>345</v>
      </c>
      <c r="G146" s="58">
        <v>218.5</v>
      </c>
      <c r="H146" s="58">
        <v>218.5</v>
      </c>
      <c r="I146" s="58">
        <v>218.5</v>
      </c>
      <c r="J146" s="57">
        <v>100</v>
      </c>
    </row>
    <row r="147" spans="1:10" ht="15.75" x14ac:dyDescent="0.25">
      <c r="A147" s="39" t="s">
        <v>183</v>
      </c>
      <c r="B147" s="55" t="s">
        <v>316</v>
      </c>
      <c r="C147" s="55" t="s">
        <v>388</v>
      </c>
      <c r="D147" s="55" t="s">
        <v>318</v>
      </c>
      <c r="E147" s="55" t="s">
        <v>319</v>
      </c>
      <c r="F147" s="55" t="s">
        <v>316</v>
      </c>
      <c r="G147" s="58">
        <v>5</v>
      </c>
      <c r="H147" s="58">
        <v>5</v>
      </c>
      <c r="I147" s="58">
        <v>5</v>
      </c>
      <c r="J147" s="57">
        <v>100</v>
      </c>
    </row>
    <row r="148" spans="1:10" ht="15.75" x14ac:dyDescent="0.25">
      <c r="A148" s="39" t="s">
        <v>184</v>
      </c>
      <c r="B148" s="55" t="s">
        <v>316</v>
      </c>
      <c r="C148" s="55" t="s">
        <v>388</v>
      </c>
      <c r="D148" s="55" t="s">
        <v>388</v>
      </c>
      <c r="E148" s="55" t="s">
        <v>319</v>
      </c>
      <c r="F148" s="55" t="s">
        <v>316</v>
      </c>
      <c r="G148" s="58">
        <v>5</v>
      </c>
      <c r="H148" s="58">
        <v>5</v>
      </c>
      <c r="I148" s="58">
        <v>5</v>
      </c>
      <c r="J148" s="57">
        <v>100</v>
      </c>
    </row>
    <row r="149" spans="1:10" ht="63" x14ac:dyDescent="0.25">
      <c r="A149" s="39" t="s">
        <v>185</v>
      </c>
      <c r="B149" s="55" t="s">
        <v>316</v>
      </c>
      <c r="C149" s="55" t="s">
        <v>388</v>
      </c>
      <c r="D149" s="55" t="s">
        <v>388</v>
      </c>
      <c r="E149" s="55" t="s">
        <v>389</v>
      </c>
      <c r="F149" s="55" t="s">
        <v>316</v>
      </c>
      <c r="G149" s="58">
        <v>5</v>
      </c>
      <c r="H149" s="58">
        <v>5</v>
      </c>
      <c r="I149" s="58">
        <v>5</v>
      </c>
      <c r="J149" s="57">
        <v>100</v>
      </c>
    </row>
    <row r="150" spans="1:10" ht="47.25" x14ac:dyDescent="0.25">
      <c r="A150" s="39" t="s">
        <v>186</v>
      </c>
      <c r="B150" s="55" t="s">
        <v>316</v>
      </c>
      <c r="C150" s="55" t="s">
        <v>388</v>
      </c>
      <c r="D150" s="55" t="s">
        <v>388</v>
      </c>
      <c r="E150" s="55" t="s">
        <v>390</v>
      </c>
      <c r="F150" s="55" t="s">
        <v>316</v>
      </c>
      <c r="G150" s="58">
        <v>5</v>
      </c>
      <c r="H150" s="58">
        <v>5</v>
      </c>
      <c r="I150" s="58">
        <v>5</v>
      </c>
      <c r="J150" s="57">
        <v>100</v>
      </c>
    </row>
    <row r="151" spans="1:10" ht="31.5" x14ac:dyDescent="0.25">
      <c r="A151" s="39" t="s">
        <v>125</v>
      </c>
      <c r="B151" s="55" t="s">
        <v>316</v>
      </c>
      <c r="C151" s="55" t="s">
        <v>388</v>
      </c>
      <c r="D151" s="55" t="s">
        <v>388</v>
      </c>
      <c r="E151" s="55" t="s">
        <v>390</v>
      </c>
      <c r="F151" s="55" t="s">
        <v>333</v>
      </c>
      <c r="G151" s="58">
        <v>5</v>
      </c>
      <c r="H151" s="58">
        <v>5</v>
      </c>
      <c r="I151" s="58">
        <v>5</v>
      </c>
      <c r="J151" s="57">
        <v>100</v>
      </c>
    </row>
    <row r="152" spans="1:10" ht="31.5" x14ac:dyDescent="0.25">
      <c r="A152" s="39" t="s">
        <v>126</v>
      </c>
      <c r="B152" s="55" t="s">
        <v>316</v>
      </c>
      <c r="C152" s="55" t="s">
        <v>388</v>
      </c>
      <c r="D152" s="55" t="s">
        <v>388</v>
      </c>
      <c r="E152" s="55" t="s">
        <v>390</v>
      </c>
      <c r="F152" s="55" t="s">
        <v>334</v>
      </c>
      <c r="G152" s="58">
        <v>5</v>
      </c>
      <c r="H152" s="58">
        <v>5</v>
      </c>
      <c r="I152" s="58">
        <v>5</v>
      </c>
      <c r="J152" s="57">
        <v>100</v>
      </c>
    </row>
    <row r="153" spans="1:10" ht="15.75" x14ac:dyDescent="0.25">
      <c r="A153" s="39" t="s">
        <v>127</v>
      </c>
      <c r="B153" s="55" t="s">
        <v>326</v>
      </c>
      <c r="C153" s="55" t="s">
        <v>388</v>
      </c>
      <c r="D153" s="55" t="s">
        <v>388</v>
      </c>
      <c r="E153" s="55" t="s">
        <v>390</v>
      </c>
      <c r="F153" s="55" t="s">
        <v>335</v>
      </c>
      <c r="G153" s="58">
        <v>5</v>
      </c>
      <c r="H153" s="58">
        <v>5</v>
      </c>
      <c r="I153" s="58">
        <v>5</v>
      </c>
      <c r="J153" s="57">
        <v>100</v>
      </c>
    </row>
    <row r="154" spans="1:10" ht="15.75" x14ac:dyDescent="0.25">
      <c r="A154" s="39" t="s">
        <v>187</v>
      </c>
      <c r="B154" s="55" t="s">
        <v>316</v>
      </c>
      <c r="C154" s="55" t="s">
        <v>391</v>
      </c>
      <c r="D154" s="55" t="s">
        <v>318</v>
      </c>
      <c r="E154" s="55" t="s">
        <v>319</v>
      </c>
      <c r="F154" s="55" t="s">
        <v>316</v>
      </c>
      <c r="G154" s="56">
        <v>4796.1000000000004</v>
      </c>
      <c r="H154" s="56">
        <v>4796.1000000000004</v>
      </c>
      <c r="I154" s="56">
        <v>4757.6000000000004</v>
      </c>
      <c r="J154" s="57">
        <v>99.2</v>
      </c>
    </row>
    <row r="155" spans="1:10" ht="15.75" x14ac:dyDescent="0.25">
      <c r="A155" s="39" t="s">
        <v>188</v>
      </c>
      <c r="B155" s="55" t="s">
        <v>316</v>
      </c>
      <c r="C155" s="55" t="s">
        <v>391</v>
      </c>
      <c r="D155" s="55" t="s">
        <v>317</v>
      </c>
      <c r="E155" s="55" t="s">
        <v>319</v>
      </c>
      <c r="F155" s="55" t="s">
        <v>316</v>
      </c>
      <c r="G155" s="56">
        <v>4796.1000000000004</v>
      </c>
      <c r="H155" s="56">
        <v>4796.1000000000004</v>
      </c>
      <c r="I155" s="56">
        <v>4757.6000000000004</v>
      </c>
      <c r="J155" s="57">
        <v>99.2</v>
      </c>
    </row>
    <row r="156" spans="1:10" ht="15.75" x14ac:dyDescent="0.25">
      <c r="A156" s="39" t="s">
        <v>189</v>
      </c>
      <c r="B156" s="55" t="s">
        <v>316</v>
      </c>
      <c r="C156" s="55" t="s">
        <v>391</v>
      </c>
      <c r="D156" s="55" t="s">
        <v>317</v>
      </c>
      <c r="E156" s="55" t="s">
        <v>392</v>
      </c>
      <c r="F156" s="55" t="s">
        <v>316</v>
      </c>
      <c r="G156" s="56">
        <v>4096.1000000000004</v>
      </c>
      <c r="H156" s="56">
        <v>4096.1000000000004</v>
      </c>
      <c r="I156" s="56">
        <v>4057.6</v>
      </c>
      <c r="J156" s="57">
        <v>99.1</v>
      </c>
    </row>
    <row r="157" spans="1:10" ht="31.5" x14ac:dyDescent="0.25">
      <c r="A157" s="39" t="s">
        <v>190</v>
      </c>
      <c r="B157" s="55" t="s">
        <v>316</v>
      </c>
      <c r="C157" s="55" t="s">
        <v>391</v>
      </c>
      <c r="D157" s="55" t="s">
        <v>317</v>
      </c>
      <c r="E157" s="55" t="s">
        <v>393</v>
      </c>
      <c r="F157" s="55" t="s">
        <v>316</v>
      </c>
      <c r="G157" s="56">
        <v>4096.1000000000004</v>
      </c>
      <c r="H157" s="56">
        <v>4096.1000000000004</v>
      </c>
      <c r="I157" s="56">
        <v>4057.6</v>
      </c>
      <c r="J157" s="57">
        <v>99.1</v>
      </c>
    </row>
    <row r="158" spans="1:10" ht="31.5" x14ac:dyDescent="0.25">
      <c r="A158" s="39" t="s">
        <v>178</v>
      </c>
      <c r="B158" s="55" t="s">
        <v>316</v>
      </c>
      <c r="C158" s="55" t="s">
        <v>391</v>
      </c>
      <c r="D158" s="55" t="s">
        <v>317</v>
      </c>
      <c r="E158" s="55" t="s">
        <v>394</v>
      </c>
      <c r="F158" s="55" t="s">
        <v>316</v>
      </c>
      <c r="G158" s="56">
        <v>4096.1000000000004</v>
      </c>
      <c r="H158" s="56">
        <v>4096.1000000000004</v>
      </c>
      <c r="I158" s="56">
        <v>4057.6</v>
      </c>
      <c r="J158" s="57">
        <v>99.1</v>
      </c>
    </row>
    <row r="159" spans="1:10" ht="78.75" x14ac:dyDescent="0.25">
      <c r="A159" s="39" t="s">
        <v>118</v>
      </c>
      <c r="B159" s="55" t="s">
        <v>316</v>
      </c>
      <c r="C159" s="55" t="s">
        <v>391</v>
      </c>
      <c r="D159" s="55" t="s">
        <v>317</v>
      </c>
      <c r="E159" s="55" t="s">
        <v>394</v>
      </c>
      <c r="F159" s="55" t="s">
        <v>324</v>
      </c>
      <c r="G159" s="56">
        <v>3066.1</v>
      </c>
      <c r="H159" s="56">
        <v>3066.1</v>
      </c>
      <c r="I159" s="56">
        <v>3063.6</v>
      </c>
      <c r="J159" s="57">
        <v>99.9</v>
      </c>
    </row>
    <row r="160" spans="1:10" ht="15.75" x14ac:dyDescent="0.25">
      <c r="A160" s="39" t="s">
        <v>179</v>
      </c>
      <c r="B160" s="55" t="s">
        <v>316</v>
      </c>
      <c r="C160" s="55" t="s">
        <v>391</v>
      </c>
      <c r="D160" s="55" t="s">
        <v>317</v>
      </c>
      <c r="E160" s="55" t="s">
        <v>394</v>
      </c>
      <c r="F160" s="55" t="s">
        <v>383</v>
      </c>
      <c r="G160" s="56">
        <v>3066.1</v>
      </c>
      <c r="H160" s="56">
        <v>3066.1</v>
      </c>
      <c r="I160" s="56">
        <v>3063.6</v>
      </c>
      <c r="J160" s="57">
        <v>99.9</v>
      </c>
    </row>
    <row r="161" spans="1:10" ht="15.75" x14ac:dyDescent="0.25">
      <c r="A161" s="39" t="s">
        <v>180</v>
      </c>
      <c r="B161" s="55" t="s">
        <v>326</v>
      </c>
      <c r="C161" s="55" t="s">
        <v>391</v>
      </c>
      <c r="D161" s="55" t="s">
        <v>317</v>
      </c>
      <c r="E161" s="55" t="s">
        <v>394</v>
      </c>
      <c r="F161" s="55" t="s">
        <v>384</v>
      </c>
      <c r="G161" s="56">
        <v>2354.9</v>
      </c>
      <c r="H161" s="56">
        <v>2354.9</v>
      </c>
      <c r="I161" s="56">
        <v>2353</v>
      </c>
      <c r="J161" s="57">
        <v>99.9</v>
      </c>
    </row>
    <row r="162" spans="1:10" ht="47.25" x14ac:dyDescent="0.25">
      <c r="A162" s="39" t="s">
        <v>181</v>
      </c>
      <c r="B162" s="55" t="s">
        <v>326</v>
      </c>
      <c r="C162" s="55" t="s">
        <v>391</v>
      </c>
      <c r="D162" s="55" t="s">
        <v>317</v>
      </c>
      <c r="E162" s="55" t="s">
        <v>394</v>
      </c>
      <c r="F162" s="55" t="s">
        <v>385</v>
      </c>
      <c r="G162" s="58">
        <v>711.2</v>
      </c>
      <c r="H162" s="58">
        <v>711.2</v>
      </c>
      <c r="I162" s="58">
        <v>710.6</v>
      </c>
      <c r="J162" s="57">
        <v>99.9</v>
      </c>
    </row>
    <row r="163" spans="1:10" ht="31.5" x14ac:dyDescent="0.25">
      <c r="A163" s="39" t="s">
        <v>125</v>
      </c>
      <c r="B163" s="55" t="s">
        <v>316</v>
      </c>
      <c r="C163" s="55" t="s">
        <v>391</v>
      </c>
      <c r="D163" s="55" t="s">
        <v>317</v>
      </c>
      <c r="E163" s="55" t="s">
        <v>394</v>
      </c>
      <c r="F163" s="55" t="s">
        <v>333</v>
      </c>
      <c r="G163" s="56">
        <v>1030</v>
      </c>
      <c r="H163" s="56">
        <v>1030</v>
      </c>
      <c r="I163" s="58">
        <v>994</v>
      </c>
      <c r="J163" s="57">
        <v>96.5</v>
      </c>
    </row>
    <row r="164" spans="1:10" ht="31.5" x14ac:dyDescent="0.25">
      <c r="A164" s="39" t="s">
        <v>126</v>
      </c>
      <c r="B164" s="55" t="s">
        <v>316</v>
      </c>
      <c r="C164" s="55" t="s">
        <v>391</v>
      </c>
      <c r="D164" s="55" t="s">
        <v>317</v>
      </c>
      <c r="E164" s="55" t="s">
        <v>394</v>
      </c>
      <c r="F164" s="55" t="s">
        <v>334</v>
      </c>
      <c r="G164" s="56">
        <v>1030</v>
      </c>
      <c r="H164" s="56">
        <v>1030</v>
      </c>
      <c r="I164" s="58">
        <v>994</v>
      </c>
      <c r="J164" s="57">
        <v>96.5</v>
      </c>
    </row>
    <row r="165" spans="1:10" ht="15.75" x14ac:dyDescent="0.25">
      <c r="A165" s="39" t="s">
        <v>127</v>
      </c>
      <c r="B165" s="55" t="s">
        <v>326</v>
      </c>
      <c r="C165" s="55" t="s">
        <v>391</v>
      </c>
      <c r="D165" s="55" t="s">
        <v>317</v>
      </c>
      <c r="E165" s="55" t="s">
        <v>394</v>
      </c>
      <c r="F165" s="55" t="s">
        <v>335</v>
      </c>
      <c r="G165" s="58">
        <v>430</v>
      </c>
      <c r="H165" s="58">
        <v>430</v>
      </c>
      <c r="I165" s="58">
        <v>422.6</v>
      </c>
      <c r="J165" s="57">
        <v>98.3</v>
      </c>
    </row>
    <row r="166" spans="1:10" ht="15.75" x14ac:dyDescent="0.25">
      <c r="A166" s="39" t="s">
        <v>128</v>
      </c>
      <c r="B166" s="55" t="s">
        <v>326</v>
      </c>
      <c r="C166" s="55" t="s">
        <v>391</v>
      </c>
      <c r="D166" s="55" t="s">
        <v>317</v>
      </c>
      <c r="E166" s="55" t="s">
        <v>394</v>
      </c>
      <c r="F166" s="55" t="s">
        <v>336</v>
      </c>
      <c r="G166" s="58">
        <v>600</v>
      </c>
      <c r="H166" s="58">
        <v>600</v>
      </c>
      <c r="I166" s="58">
        <v>571.4</v>
      </c>
      <c r="J166" s="57">
        <v>95.2</v>
      </c>
    </row>
    <row r="167" spans="1:10" ht="31.5" x14ac:dyDescent="0.25">
      <c r="A167" s="39" t="s">
        <v>191</v>
      </c>
      <c r="B167" s="55" t="s">
        <v>316</v>
      </c>
      <c r="C167" s="55" t="s">
        <v>391</v>
      </c>
      <c r="D167" s="55" t="s">
        <v>317</v>
      </c>
      <c r="E167" s="55" t="s">
        <v>395</v>
      </c>
      <c r="F167" s="55" t="s">
        <v>316</v>
      </c>
      <c r="G167" s="58">
        <v>700</v>
      </c>
      <c r="H167" s="58">
        <v>700</v>
      </c>
      <c r="I167" s="58">
        <v>700</v>
      </c>
      <c r="J167" s="57">
        <v>100</v>
      </c>
    </row>
    <row r="168" spans="1:10" ht="110.25" x14ac:dyDescent="0.25">
      <c r="A168" s="39" t="s">
        <v>192</v>
      </c>
      <c r="B168" s="55" t="s">
        <v>316</v>
      </c>
      <c r="C168" s="55" t="s">
        <v>391</v>
      </c>
      <c r="D168" s="55" t="s">
        <v>317</v>
      </c>
      <c r="E168" s="55" t="s">
        <v>396</v>
      </c>
      <c r="F168" s="55" t="s">
        <v>316</v>
      </c>
      <c r="G168" s="58">
        <v>700</v>
      </c>
      <c r="H168" s="58">
        <v>700</v>
      </c>
      <c r="I168" s="58">
        <v>700</v>
      </c>
      <c r="J168" s="57">
        <v>100</v>
      </c>
    </row>
    <row r="169" spans="1:10" ht="15.75" x14ac:dyDescent="0.25">
      <c r="A169" s="39" t="s">
        <v>136</v>
      </c>
      <c r="B169" s="55" t="s">
        <v>316</v>
      </c>
      <c r="C169" s="55" t="s">
        <v>391</v>
      </c>
      <c r="D169" s="55" t="s">
        <v>317</v>
      </c>
      <c r="E169" s="55" t="s">
        <v>396</v>
      </c>
      <c r="F169" s="55" t="s">
        <v>344</v>
      </c>
      <c r="G169" s="58">
        <v>700</v>
      </c>
      <c r="H169" s="58">
        <v>700</v>
      </c>
      <c r="I169" s="58">
        <v>700</v>
      </c>
      <c r="J169" s="57">
        <v>100</v>
      </c>
    </row>
    <row r="170" spans="1:10" ht="15.75" x14ac:dyDescent="0.25">
      <c r="A170" s="39" t="s">
        <v>98</v>
      </c>
      <c r="B170" s="55" t="s">
        <v>326</v>
      </c>
      <c r="C170" s="55" t="s">
        <v>391</v>
      </c>
      <c r="D170" s="55" t="s">
        <v>317</v>
      </c>
      <c r="E170" s="55" t="s">
        <v>396</v>
      </c>
      <c r="F170" s="55" t="s">
        <v>345</v>
      </c>
      <c r="G170" s="58">
        <v>700</v>
      </c>
      <c r="H170" s="58">
        <v>700</v>
      </c>
      <c r="I170" s="58">
        <v>700</v>
      </c>
      <c r="J170" s="57">
        <v>100</v>
      </c>
    </row>
    <row r="171" spans="1:10" ht="15.75" x14ac:dyDescent="0.25">
      <c r="A171" s="39" t="s">
        <v>193</v>
      </c>
      <c r="B171" s="55" t="s">
        <v>316</v>
      </c>
      <c r="C171" s="55" t="s">
        <v>363</v>
      </c>
      <c r="D171" s="55" t="s">
        <v>318</v>
      </c>
      <c r="E171" s="55" t="s">
        <v>319</v>
      </c>
      <c r="F171" s="55" t="s">
        <v>316</v>
      </c>
      <c r="G171" s="58">
        <v>639.79999999999995</v>
      </c>
      <c r="H171" s="58">
        <v>639.79999999999995</v>
      </c>
      <c r="I171" s="58">
        <v>639.79999999999995</v>
      </c>
      <c r="J171" s="57">
        <v>100</v>
      </c>
    </row>
    <row r="172" spans="1:10" ht="15.75" x14ac:dyDescent="0.25">
      <c r="A172" s="39" t="s">
        <v>194</v>
      </c>
      <c r="B172" s="55" t="s">
        <v>316</v>
      </c>
      <c r="C172" s="55" t="s">
        <v>363</v>
      </c>
      <c r="D172" s="55" t="s">
        <v>317</v>
      </c>
      <c r="E172" s="55" t="s">
        <v>319</v>
      </c>
      <c r="F172" s="55" t="s">
        <v>316</v>
      </c>
      <c r="G172" s="58">
        <v>639.79999999999995</v>
      </c>
      <c r="H172" s="58">
        <v>639.79999999999995</v>
      </c>
      <c r="I172" s="58">
        <v>639.79999999999995</v>
      </c>
      <c r="J172" s="57">
        <v>100</v>
      </c>
    </row>
    <row r="173" spans="1:10" ht="47.25" x14ac:dyDescent="0.25">
      <c r="A173" s="39" t="s">
        <v>195</v>
      </c>
      <c r="B173" s="55" t="s">
        <v>316</v>
      </c>
      <c r="C173" s="55" t="s">
        <v>363</v>
      </c>
      <c r="D173" s="55" t="s">
        <v>317</v>
      </c>
      <c r="E173" s="55" t="s">
        <v>397</v>
      </c>
      <c r="F173" s="55" t="s">
        <v>316</v>
      </c>
      <c r="G173" s="58">
        <v>639.79999999999995</v>
      </c>
      <c r="H173" s="58">
        <v>639.79999999999995</v>
      </c>
      <c r="I173" s="58">
        <v>639.79999999999995</v>
      </c>
      <c r="J173" s="57">
        <v>100</v>
      </c>
    </row>
    <row r="174" spans="1:10" ht="47.25" x14ac:dyDescent="0.25">
      <c r="A174" s="39" t="s">
        <v>196</v>
      </c>
      <c r="B174" s="55" t="s">
        <v>316</v>
      </c>
      <c r="C174" s="55" t="s">
        <v>363</v>
      </c>
      <c r="D174" s="55" t="s">
        <v>317</v>
      </c>
      <c r="E174" s="55" t="s">
        <v>398</v>
      </c>
      <c r="F174" s="55" t="s">
        <v>316</v>
      </c>
      <c r="G174" s="58">
        <v>639.79999999999995</v>
      </c>
      <c r="H174" s="58">
        <v>639.79999999999995</v>
      </c>
      <c r="I174" s="58">
        <v>639.79999999999995</v>
      </c>
      <c r="J174" s="57">
        <v>100</v>
      </c>
    </row>
    <row r="175" spans="1:10" ht="15.75" x14ac:dyDescent="0.25">
      <c r="A175" s="39" t="s">
        <v>197</v>
      </c>
      <c r="B175" s="55" t="s">
        <v>316</v>
      </c>
      <c r="C175" s="55" t="s">
        <v>363</v>
      </c>
      <c r="D175" s="55" t="s">
        <v>317</v>
      </c>
      <c r="E175" s="55" t="s">
        <v>398</v>
      </c>
      <c r="F175" s="55" t="s">
        <v>399</v>
      </c>
      <c r="G175" s="58">
        <v>639.79999999999995</v>
      </c>
      <c r="H175" s="58">
        <v>639.79999999999995</v>
      </c>
      <c r="I175" s="58">
        <v>639.79999999999995</v>
      </c>
      <c r="J175" s="57">
        <v>100</v>
      </c>
    </row>
    <row r="176" spans="1:10" ht="31.5" x14ac:dyDescent="0.25">
      <c r="A176" s="39" t="s">
        <v>198</v>
      </c>
      <c r="B176" s="55" t="s">
        <v>316</v>
      </c>
      <c r="C176" s="55" t="s">
        <v>363</v>
      </c>
      <c r="D176" s="55" t="s">
        <v>317</v>
      </c>
      <c r="E176" s="55" t="s">
        <v>398</v>
      </c>
      <c r="F176" s="55" t="s">
        <v>400</v>
      </c>
      <c r="G176" s="58">
        <v>639.79999999999995</v>
      </c>
      <c r="H176" s="58">
        <v>639.79999999999995</v>
      </c>
      <c r="I176" s="58">
        <v>639.79999999999995</v>
      </c>
      <c r="J176" s="57">
        <v>100</v>
      </c>
    </row>
    <row r="177" spans="1:10" ht="15.75" x14ac:dyDescent="0.25">
      <c r="A177" s="39" t="s">
        <v>199</v>
      </c>
      <c r="B177" s="55" t="s">
        <v>326</v>
      </c>
      <c r="C177" s="55" t="s">
        <v>363</v>
      </c>
      <c r="D177" s="55" t="s">
        <v>317</v>
      </c>
      <c r="E177" s="55" t="s">
        <v>398</v>
      </c>
      <c r="F177" s="55" t="s">
        <v>401</v>
      </c>
      <c r="G177" s="58">
        <v>639.79999999999995</v>
      </c>
      <c r="H177" s="58">
        <v>639.79999999999995</v>
      </c>
      <c r="I177" s="58">
        <v>639.79999999999995</v>
      </c>
      <c r="J177" s="57">
        <v>100</v>
      </c>
    </row>
    <row r="178" spans="1:10" ht="15.75" x14ac:dyDescent="0.25">
      <c r="A178" s="39" t="s">
        <v>200</v>
      </c>
      <c r="B178" s="55" t="s">
        <v>316</v>
      </c>
      <c r="C178" s="55" t="s">
        <v>346</v>
      </c>
      <c r="D178" s="55" t="s">
        <v>318</v>
      </c>
      <c r="E178" s="55" t="s">
        <v>319</v>
      </c>
      <c r="F178" s="55" t="s">
        <v>316</v>
      </c>
      <c r="G178" s="58">
        <v>10</v>
      </c>
      <c r="H178" s="58">
        <v>10</v>
      </c>
      <c r="I178" s="58">
        <v>10</v>
      </c>
      <c r="J178" s="57">
        <v>100</v>
      </c>
    </row>
    <row r="179" spans="1:10" ht="15.75" x14ac:dyDescent="0.25">
      <c r="A179" s="39" t="s">
        <v>201</v>
      </c>
      <c r="B179" s="55" t="s">
        <v>316</v>
      </c>
      <c r="C179" s="55" t="s">
        <v>346</v>
      </c>
      <c r="D179" s="55" t="s">
        <v>317</v>
      </c>
      <c r="E179" s="55" t="s">
        <v>319</v>
      </c>
      <c r="F179" s="55" t="s">
        <v>316</v>
      </c>
      <c r="G179" s="58">
        <v>10</v>
      </c>
      <c r="H179" s="58">
        <v>10</v>
      </c>
      <c r="I179" s="58">
        <v>10</v>
      </c>
      <c r="J179" s="57">
        <v>100</v>
      </c>
    </row>
    <row r="180" spans="1:10" ht="47.25" x14ac:dyDescent="0.25">
      <c r="A180" s="39" t="s">
        <v>202</v>
      </c>
      <c r="B180" s="55" t="s">
        <v>316</v>
      </c>
      <c r="C180" s="55" t="s">
        <v>346</v>
      </c>
      <c r="D180" s="55" t="s">
        <v>317</v>
      </c>
      <c r="E180" s="55" t="s">
        <v>402</v>
      </c>
      <c r="F180" s="55" t="s">
        <v>316</v>
      </c>
      <c r="G180" s="58">
        <v>10</v>
      </c>
      <c r="H180" s="58">
        <v>10</v>
      </c>
      <c r="I180" s="58">
        <v>10</v>
      </c>
      <c r="J180" s="57">
        <v>100</v>
      </c>
    </row>
    <row r="181" spans="1:10" ht="15.75" x14ac:dyDescent="0.25">
      <c r="A181" s="39" t="s">
        <v>203</v>
      </c>
      <c r="B181" s="55" t="s">
        <v>316</v>
      </c>
      <c r="C181" s="55" t="s">
        <v>346</v>
      </c>
      <c r="D181" s="55" t="s">
        <v>317</v>
      </c>
      <c r="E181" s="55" t="s">
        <v>403</v>
      </c>
      <c r="F181" s="55" t="s">
        <v>316</v>
      </c>
      <c r="G181" s="58">
        <v>10</v>
      </c>
      <c r="H181" s="58">
        <v>10</v>
      </c>
      <c r="I181" s="58">
        <v>10</v>
      </c>
      <c r="J181" s="57">
        <v>100</v>
      </c>
    </row>
    <row r="182" spans="1:10" ht="31.5" x14ac:dyDescent="0.25">
      <c r="A182" s="39" t="s">
        <v>204</v>
      </c>
      <c r="B182" s="55" t="s">
        <v>316</v>
      </c>
      <c r="C182" s="55" t="s">
        <v>346</v>
      </c>
      <c r="D182" s="55" t="s">
        <v>317</v>
      </c>
      <c r="E182" s="55" t="s">
        <v>404</v>
      </c>
      <c r="F182" s="55" t="s">
        <v>316</v>
      </c>
      <c r="G182" s="58">
        <v>10</v>
      </c>
      <c r="H182" s="58">
        <v>10</v>
      </c>
      <c r="I182" s="58">
        <v>10</v>
      </c>
      <c r="J182" s="57">
        <v>100</v>
      </c>
    </row>
    <row r="183" spans="1:10" ht="31.5" x14ac:dyDescent="0.25">
      <c r="A183" s="39" t="s">
        <v>125</v>
      </c>
      <c r="B183" s="55" t="s">
        <v>316</v>
      </c>
      <c r="C183" s="55" t="s">
        <v>346</v>
      </c>
      <c r="D183" s="55" t="s">
        <v>317</v>
      </c>
      <c r="E183" s="55" t="s">
        <v>404</v>
      </c>
      <c r="F183" s="55" t="s">
        <v>333</v>
      </c>
      <c r="G183" s="58">
        <v>10</v>
      </c>
      <c r="H183" s="58">
        <v>10</v>
      </c>
      <c r="I183" s="58">
        <v>10</v>
      </c>
      <c r="J183" s="57">
        <v>100</v>
      </c>
    </row>
    <row r="184" spans="1:10" ht="31.5" x14ac:dyDescent="0.25">
      <c r="A184" s="39" t="s">
        <v>126</v>
      </c>
      <c r="B184" s="55" t="s">
        <v>316</v>
      </c>
      <c r="C184" s="55" t="s">
        <v>346</v>
      </c>
      <c r="D184" s="55" t="s">
        <v>317</v>
      </c>
      <c r="E184" s="55" t="s">
        <v>404</v>
      </c>
      <c r="F184" s="55" t="s">
        <v>334</v>
      </c>
      <c r="G184" s="58">
        <v>10</v>
      </c>
      <c r="H184" s="58">
        <v>10</v>
      </c>
      <c r="I184" s="58">
        <v>10</v>
      </c>
      <c r="J184" s="57">
        <v>100</v>
      </c>
    </row>
    <row r="185" spans="1:10" ht="15.75" x14ac:dyDescent="0.25">
      <c r="A185" s="39" t="s">
        <v>127</v>
      </c>
      <c r="B185" s="55" t="s">
        <v>326</v>
      </c>
      <c r="C185" s="55" t="s">
        <v>346</v>
      </c>
      <c r="D185" s="55" t="s">
        <v>317</v>
      </c>
      <c r="E185" s="55" t="s">
        <v>404</v>
      </c>
      <c r="F185" s="55" t="s">
        <v>335</v>
      </c>
      <c r="G185" s="58">
        <v>10</v>
      </c>
      <c r="H185" s="58">
        <v>10</v>
      </c>
      <c r="I185" s="58">
        <v>10</v>
      </c>
      <c r="J185" s="57">
        <v>100</v>
      </c>
    </row>
    <row r="186" spans="1:10" ht="31.5" x14ac:dyDescent="0.25">
      <c r="A186" s="39" t="s">
        <v>205</v>
      </c>
      <c r="B186" s="55" t="s">
        <v>316</v>
      </c>
      <c r="C186" s="55" t="s">
        <v>350</v>
      </c>
      <c r="D186" s="55" t="s">
        <v>318</v>
      </c>
      <c r="E186" s="55" t="s">
        <v>319</v>
      </c>
      <c r="F186" s="55" t="s">
        <v>316</v>
      </c>
      <c r="G186" s="58">
        <v>0.3</v>
      </c>
      <c r="H186" s="58">
        <v>0.3</v>
      </c>
      <c r="I186" s="58">
        <v>0.3</v>
      </c>
      <c r="J186" s="57">
        <v>100</v>
      </c>
    </row>
    <row r="187" spans="1:10" ht="31.5" x14ac:dyDescent="0.25">
      <c r="A187" s="39" t="s">
        <v>206</v>
      </c>
      <c r="B187" s="55" t="s">
        <v>316</v>
      </c>
      <c r="C187" s="55" t="s">
        <v>350</v>
      </c>
      <c r="D187" s="55" t="s">
        <v>317</v>
      </c>
      <c r="E187" s="55" t="s">
        <v>319</v>
      </c>
      <c r="F187" s="55" t="s">
        <v>316</v>
      </c>
      <c r="G187" s="58">
        <v>0.3</v>
      </c>
      <c r="H187" s="58">
        <v>0.3</v>
      </c>
      <c r="I187" s="58">
        <v>0.3</v>
      </c>
      <c r="J187" s="57">
        <v>100</v>
      </c>
    </row>
    <row r="188" spans="1:10" ht="15.75" x14ac:dyDescent="0.25">
      <c r="A188" s="39" t="s">
        <v>207</v>
      </c>
      <c r="B188" s="55" t="s">
        <v>316</v>
      </c>
      <c r="C188" s="55" t="s">
        <v>350</v>
      </c>
      <c r="D188" s="55" t="s">
        <v>317</v>
      </c>
      <c r="E188" s="55" t="s">
        <v>405</v>
      </c>
      <c r="F188" s="55" t="s">
        <v>316</v>
      </c>
      <c r="G188" s="58">
        <v>0.3</v>
      </c>
      <c r="H188" s="58">
        <v>0.3</v>
      </c>
      <c r="I188" s="58">
        <v>0.3</v>
      </c>
      <c r="J188" s="57">
        <v>100</v>
      </c>
    </row>
    <row r="189" spans="1:10" ht="15.75" x14ac:dyDescent="0.25">
      <c r="A189" s="39" t="s">
        <v>207</v>
      </c>
      <c r="B189" s="55" t="s">
        <v>316</v>
      </c>
      <c r="C189" s="55" t="s">
        <v>350</v>
      </c>
      <c r="D189" s="55" t="s">
        <v>317</v>
      </c>
      <c r="E189" s="55" t="s">
        <v>406</v>
      </c>
      <c r="F189" s="55" t="s">
        <v>316</v>
      </c>
      <c r="G189" s="58">
        <v>0.3</v>
      </c>
      <c r="H189" s="58">
        <v>0.3</v>
      </c>
      <c r="I189" s="58">
        <v>0.3</v>
      </c>
      <c r="J189" s="57">
        <v>100</v>
      </c>
    </row>
    <row r="190" spans="1:10" ht="31.5" x14ac:dyDescent="0.25">
      <c r="A190" s="39" t="s">
        <v>205</v>
      </c>
      <c r="B190" s="55" t="s">
        <v>316</v>
      </c>
      <c r="C190" s="55" t="s">
        <v>350</v>
      </c>
      <c r="D190" s="55" t="s">
        <v>317</v>
      </c>
      <c r="E190" s="55" t="s">
        <v>406</v>
      </c>
      <c r="F190" s="55" t="s">
        <v>407</v>
      </c>
      <c r="G190" s="58">
        <v>0.3</v>
      </c>
      <c r="H190" s="58">
        <v>0.3</v>
      </c>
      <c r="I190" s="58">
        <v>0.3</v>
      </c>
      <c r="J190" s="57">
        <v>100</v>
      </c>
    </row>
    <row r="191" spans="1:10" ht="15.75" x14ac:dyDescent="0.25">
      <c r="A191" s="39" t="s">
        <v>208</v>
      </c>
      <c r="B191" s="55" t="s">
        <v>326</v>
      </c>
      <c r="C191" s="55" t="s">
        <v>350</v>
      </c>
      <c r="D191" s="55" t="s">
        <v>317</v>
      </c>
      <c r="E191" s="55" t="s">
        <v>406</v>
      </c>
      <c r="F191" s="55" t="s">
        <v>408</v>
      </c>
      <c r="G191" s="58">
        <v>0.3</v>
      </c>
      <c r="H191" s="58">
        <v>0.3</v>
      </c>
      <c r="I191" s="58">
        <v>0.3</v>
      </c>
      <c r="J191" s="57">
        <v>100</v>
      </c>
    </row>
    <row r="194" spans="1:9" ht="45" x14ac:dyDescent="0.25">
      <c r="A194" s="27" t="s">
        <v>314</v>
      </c>
      <c r="I194" t="s">
        <v>315</v>
      </c>
    </row>
  </sheetData>
  <mergeCells count="6">
    <mergeCell ref="A6:J6"/>
    <mergeCell ref="A7:J7"/>
    <mergeCell ref="F1:J1"/>
    <mergeCell ref="F2:J2"/>
    <mergeCell ref="F3:J3"/>
    <mergeCell ref="F4:J4"/>
  </mergeCells>
  <pageMargins left="0.70866141732283472" right="0.70866141732283472" top="0.74803149606299213" bottom="0.74803149606299213" header="0.31496062992125984" footer="0.31496062992125984"/>
  <pageSetup paperSize="9" scale="54" fitToHeight="5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opLeftCell="A13" workbookViewId="0">
      <selection activeCell="A35" sqref="A35"/>
    </sheetView>
  </sheetViews>
  <sheetFormatPr defaultRowHeight="15" x14ac:dyDescent="0.25"/>
  <cols>
    <col min="1" max="1" width="19.85546875" customWidth="1"/>
    <col min="2" max="2" width="71.42578125" customWidth="1"/>
    <col min="3" max="3" width="18.28515625" customWidth="1"/>
    <col min="4" max="6" width="13.5703125" customWidth="1"/>
  </cols>
  <sheetData>
    <row r="1" spans="1:8" ht="15.75" x14ac:dyDescent="0.25">
      <c r="C1" s="62" t="s">
        <v>268</v>
      </c>
      <c r="D1" s="62"/>
      <c r="E1" s="62"/>
      <c r="F1" s="62"/>
      <c r="G1" s="24"/>
      <c r="H1" s="24"/>
    </row>
    <row r="2" spans="1:8" ht="15.75" x14ac:dyDescent="0.25">
      <c r="C2" s="62" t="s">
        <v>307</v>
      </c>
      <c r="D2" s="62"/>
      <c r="E2" s="62"/>
      <c r="F2" s="62"/>
      <c r="G2" s="24"/>
      <c r="H2" s="24"/>
    </row>
    <row r="3" spans="1:8" ht="15.75" x14ac:dyDescent="0.25">
      <c r="C3" s="62" t="s">
        <v>254</v>
      </c>
      <c r="D3" s="62"/>
      <c r="E3" s="62"/>
      <c r="F3" s="62"/>
      <c r="G3" s="24"/>
      <c r="H3" s="24"/>
    </row>
    <row r="4" spans="1:8" ht="15.75" x14ac:dyDescent="0.25">
      <c r="C4" s="62" t="s">
        <v>308</v>
      </c>
      <c r="D4" s="62"/>
      <c r="E4" s="62"/>
      <c r="F4" s="62"/>
      <c r="G4" s="24"/>
      <c r="H4" s="24"/>
    </row>
    <row r="5" spans="1:8" ht="15.75" x14ac:dyDescent="0.25">
      <c r="B5" s="62"/>
      <c r="C5" s="62"/>
      <c r="D5" s="62"/>
      <c r="E5" s="62"/>
      <c r="F5" s="62"/>
      <c r="G5" s="24"/>
      <c r="H5" s="24"/>
    </row>
    <row r="7" spans="1:8" ht="47.25" customHeight="1" x14ac:dyDescent="0.25">
      <c r="B7" s="79" t="s">
        <v>269</v>
      </c>
      <c r="C7" s="79"/>
      <c r="D7" s="79"/>
      <c r="E7" s="79"/>
      <c r="F7" s="79"/>
      <c r="G7" s="35"/>
    </row>
    <row r="8" spans="1:8" x14ac:dyDescent="0.25">
      <c r="B8" s="2"/>
      <c r="C8" s="2"/>
      <c r="D8" s="2"/>
      <c r="E8" s="2"/>
      <c r="F8" s="2"/>
    </row>
    <row r="9" spans="1:8" ht="51" customHeight="1" thickBot="1" x14ac:dyDescent="0.3">
      <c r="A9" s="28" t="s">
        <v>263</v>
      </c>
      <c r="B9" s="29" t="s">
        <v>264</v>
      </c>
      <c r="C9" s="30" t="s">
        <v>265</v>
      </c>
      <c r="D9" s="30" t="s">
        <v>266</v>
      </c>
      <c r="E9" s="30" t="s">
        <v>267</v>
      </c>
      <c r="F9" s="30" t="s">
        <v>304</v>
      </c>
    </row>
    <row r="10" spans="1:8" ht="15" customHeight="1" x14ac:dyDescent="0.25">
      <c r="A10" s="31">
        <v>1</v>
      </c>
      <c r="B10" s="6">
        <v>2</v>
      </c>
      <c r="C10" s="11">
        <v>3</v>
      </c>
      <c r="D10" s="6">
        <v>4</v>
      </c>
      <c r="E10" s="6">
        <v>5</v>
      </c>
      <c r="F10" s="6">
        <v>6</v>
      </c>
    </row>
    <row r="11" spans="1:8" ht="15" customHeight="1" x14ac:dyDescent="0.25">
      <c r="A11" s="4" t="s">
        <v>2</v>
      </c>
      <c r="B11" s="1" t="s">
        <v>209</v>
      </c>
      <c r="C11" s="3">
        <f>C25+C21+C12</f>
        <v>2733.2999999999993</v>
      </c>
      <c r="D11" s="3">
        <f>D25+D21+D12</f>
        <v>2733.2999999999993</v>
      </c>
      <c r="E11" s="3">
        <f>E25+E21+E12</f>
        <v>1006.7999999999993</v>
      </c>
      <c r="F11" s="36">
        <f>E11/D11*100</f>
        <v>36.834595543848081</v>
      </c>
    </row>
    <row r="12" spans="1:8" ht="26.25" customHeight="1" x14ac:dyDescent="0.25">
      <c r="A12" s="4" t="s">
        <v>2</v>
      </c>
      <c r="B12" s="1" t="s">
        <v>210</v>
      </c>
      <c r="C12" s="3">
        <f t="shared" ref="C12:D15" si="0">C13</f>
        <v>826</v>
      </c>
      <c r="D12" s="3">
        <f t="shared" si="0"/>
        <v>826</v>
      </c>
      <c r="E12" s="3">
        <f t="shared" ref="E12:E15" si="1">E13</f>
        <v>826</v>
      </c>
      <c r="F12" s="36">
        <v>100</v>
      </c>
    </row>
    <row r="13" spans="1:8" ht="29.25" customHeight="1" x14ac:dyDescent="0.25">
      <c r="A13" s="4" t="s">
        <v>212</v>
      </c>
      <c r="B13" s="1" t="s">
        <v>211</v>
      </c>
      <c r="C13" s="3">
        <f t="shared" si="0"/>
        <v>826</v>
      </c>
      <c r="D13" s="3">
        <f t="shared" si="0"/>
        <v>826</v>
      </c>
      <c r="E13" s="3">
        <f t="shared" si="1"/>
        <v>826</v>
      </c>
      <c r="F13" s="36">
        <v>100</v>
      </c>
    </row>
    <row r="14" spans="1:8" ht="26.25" customHeight="1" x14ac:dyDescent="0.25">
      <c r="A14" s="4" t="s">
        <v>214</v>
      </c>
      <c r="B14" s="1" t="s">
        <v>213</v>
      </c>
      <c r="C14" s="3">
        <f t="shared" si="0"/>
        <v>826</v>
      </c>
      <c r="D14" s="3">
        <f t="shared" si="0"/>
        <v>826</v>
      </c>
      <c r="E14" s="3">
        <f t="shared" si="1"/>
        <v>826</v>
      </c>
      <c r="F14" s="36">
        <v>100</v>
      </c>
    </row>
    <row r="15" spans="1:8" ht="26.25" customHeight="1" x14ac:dyDescent="0.25">
      <c r="A15" s="4" t="s">
        <v>216</v>
      </c>
      <c r="B15" s="1" t="s">
        <v>215</v>
      </c>
      <c r="C15" s="3">
        <f t="shared" si="0"/>
        <v>826</v>
      </c>
      <c r="D15" s="3">
        <f t="shared" si="0"/>
        <v>826</v>
      </c>
      <c r="E15" s="3">
        <f t="shared" si="1"/>
        <v>826</v>
      </c>
      <c r="F15" s="36">
        <v>100</v>
      </c>
    </row>
    <row r="16" spans="1:8" ht="26.25" customHeight="1" x14ac:dyDescent="0.25">
      <c r="A16" s="4" t="s">
        <v>218</v>
      </c>
      <c r="B16" s="1" t="s">
        <v>217</v>
      </c>
      <c r="C16" s="3">
        <v>826</v>
      </c>
      <c r="D16" s="3">
        <v>826</v>
      </c>
      <c r="E16" s="3">
        <v>826</v>
      </c>
      <c r="F16" s="36">
        <v>100</v>
      </c>
    </row>
    <row r="17" spans="1:6" ht="15" customHeight="1" x14ac:dyDescent="0.25">
      <c r="A17" s="4" t="s">
        <v>2</v>
      </c>
      <c r="B17" s="1" t="s">
        <v>219</v>
      </c>
      <c r="C17" s="3">
        <v>0</v>
      </c>
      <c r="D17" s="3">
        <v>0</v>
      </c>
      <c r="E17" s="3">
        <v>0</v>
      </c>
      <c r="F17" s="36">
        <v>0</v>
      </c>
    </row>
    <row r="18" spans="1:6" ht="15" customHeight="1" x14ac:dyDescent="0.25">
      <c r="A18" s="4" t="s">
        <v>221</v>
      </c>
      <c r="B18" s="1" t="s">
        <v>220</v>
      </c>
      <c r="C18" s="3">
        <v>0</v>
      </c>
      <c r="D18" s="3">
        <v>0</v>
      </c>
      <c r="E18" s="3">
        <v>0</v>
      </c>
      <c r="F18" s="36">
        <v>0</v>
      </c>
    </row>
    <row r="19" spans="1:6" ht="15" customHeight="1" x14ac:dyDescent="0.25">
      <c r="A19" s="4" t="s">
        <v>223</v>
      </c>
      <c r="B19" s="1" t="s">
        <v>222</v>
      </c>
      <c r="C19" s="3">
        <f>C20</f>
        <v>1907.2999999999993</v>
      </c>
      <c r="D19" s="3">
        <f>D20</f>
        <v>1907.2999999999993</v>
      </c>
      <c r="E19" s="3">
        <f t="shared" ref="E19" si="2">E20</f>
        <v>180.79999999999927</v>
      </c>
      <c r="F19" s="36">
        <f>E19/D19*100</f>
        <v>9.4793687411523795</v>
      </c>
    </row>
    <row r="20" spans="1:6" ht="15" customHeight="1" x14ac:dyDescent="0.25">
      <c r="A20" s="4" t="s">
        <v>225</v>
      </c>
      <c r="B20" s="1" t="s">
        <v>224</v>
      </c>
      <c r="C20" s="3">
        <f>C28+C24</f>
        <v>1907.2999999999993</v>
      </c>
      <c r="D20" s="3">
        <f t="shared" ref="D20:E20" si="3">D28+D24</f>
        <v>1907.2999999999993</v>
      </c>
      <c r="E20" s="3">
        <f t="shared" si="3"/>
        <v>180.79999999999927</v>
      </c>
      <c r="F20" s="36">
        <v>9.5</v>
      </c>
    </row>
    <row r="21" spans="1:6" ht="15" customHeight="1" x14ac:dyDescent="0.25">
      <c r="A21" s="4" t="s">
        <v>227</v>
      </c>
      <c r="B21" s="1" t="s">
        <v>226</v>
      </c>
      <c r="C21" s="3">
        <f t="shared" ref="C21:D23" si="4">C22</f>
        <v>-15325.2</v>
      </c>
      <c r="D21" s="3">
        <f t="shared" si="4"/>
        <v>-15325.2</v>
      </c>
      <c r="E21" s="3">
        <f t="shared" ref="E21:E23" si="5">E22</f>
        <v>-16387.3</v>
      </c>
      <c r="F21" s="36">
        <f>E21/D21*100</f>
        <v>106.93041526374859</v>
      </c>
    </row>
    <row r="22" spans="1:6" ht="15" customHeight="1" x14ac:dyDescent="0.25">
      <c r="A22" s="4" t="s">
        <v>229</v>
      </c>
      <c r="B22" s="1" t="s">
        <v>228</v>
      </c>
      <c r="C22" s="3">
        <f t="shared" si="4"/>
        <v>-15325.2</v>
      </c>
      <c r="D22" s="3">
        <f t="shared" si="4"/>
        <v>-15325.2</v>
      </c>
      <c r="E22" s="3">
        <f t="shared" si="5"/>
        <v>-16387.3</v>
      </c>
      <c r="F22" s="36">
        <f t="shared" ref="F22:F24" si="6">E22/D22*100</f>
        <v>106.93041526374859</v>
      </c>
    </row>
    <row r="23" spans="1:6" ht="15" customHeight="1" x14ac:dyDescent="0.25">
      <c r="A23" s="4" t="s">
        <v>231</v>
      </c>
      <c r="B23" s="1" t="s">
        <v>230</v>
      </c>
      <c r="C23" s="3">
        <f t="shared" si="4"/>
        <v>-15325.2</v>
      </c>
      <c r="D23" s="3">
        <f t="shared" si="4"/>
        <v>-15325.2</v>
      </c>
      <c r="E23" s="3">
        <f t="shared" si="5"/>
        <v>-16387.3</v>
      </c>
      <c r="F23" s="36">
        <f t="shared" si="6"/>
        <v>106.93041526374859</v>
      </c>
    </row>
    <row r="24" spans="1:6" ht="15" customHeight="1" x14ac:dyDescent="0.25">
      <c r="A24" s="4" t="s">
        <v>233</v>
      </c>
      <c r="B24" s="1" t="s">
        <v>232</v>
      </c>
      <c r="C24" s="3">
        <v>-15325.2</v>
      </c>
      <c r="D24" s="3">
        <v>-15325.2</v>
      </c>
      <c r="E24" s="3">
        <v>-16387.3</v>
      </c>
      <c r="F24" s="36">
        <f t="shared" si="6"/>
        <v>106.93041526374859</v>
      </c>
    </row>
    <row r="25" spans="1:6" ht="15" customHeight="1" x14ac:dyDescent="0.25">
      <c r="A25" s="4" t="s">
        <v>235</v>
      </c>
      <c r="B25" s="1" t="s">
        <v>234</v>
      </c>
      <c r="C25" s="3">
        <f t="shared" ref="C25:D27" si="7">C26</f>
        <v>17232.5</v>
      </c>
      <c r="D25" s="3">
        <f t="shared" si="7"/>
        <v>17232.5</v>
      </c>
      <c r="E25" s="3">
        <f t="shared" ref="E25:E27" si="8">E26</f>
        <v>16568.099999999999</v>
      </c>
      <c r="F25" s="36">
        <f>E25/D25*100</f>
        <v>96.144494414623523</v>
      </c>
    </row>
    <row r="26" spans="1:6" ht="15" customHeight="1" x14ac:dyDescent="0.25">
      <c r="A26" s="4" t="s">
        <v>237</v>
      </c>
      <c r="B26" s="1" t="s">
        <v>236</v>
      </c>
      <c r="C26" s="3">
        <f t="shared" si="7"/>
        <v>17232.5</v>
      </c>
      <c r="D26" s="3">
        <f t="shared" si="7"/>
        <v>17232.5</v>
      </c>
      <c r="E26" s="3">
        <f t="shared" si="8"/>
        <v>16568.099999999999</v>
      </c>
      <c r="F26" s="36">
        <f t="shared" ref="F26:F28" si="9">E26/D26*100</f>
        <v>96.144494414623523</v>
      </c>
    </row>
    <row r="27" spans="1:6" ht="15" customHeight="1" x14ac:dyDescent="0.25">
      <c r="A27" s="4" t="s">
        <v>239</v>
      </c>
      <c r="B27" s="1" t="s">
        <v>238</v>
      </c>
      <c r="C27" s="3">
        <f t="shared" si="7"/>
        <v>17232.5</v>
      </c>
      <c r="D27" s="3">
        <f t="shared" si="7"/>
        <v>17232.5</v>
      </c>
      <c r="E27" s="3">
        <f t="shared" si="8"/>
        <v>16568.099999999999</v>
      </c>
      <c r="F27" s="36">
        <f t="shared" si="9"/>
        <v>96.144494414623523</v>
      </c>
    </row>
    <row r="28" spans="1:6" ht="15" customHeight="1" x14ac:dyDescent="0.25">
      <c r="A28" s="4" t="s">
        <v>241</v>
      </c>
      <c r="B28" s="1" t="s">
        <v>240</v>
      </c>
      <c r="C28" s="3">
        <v>17232.5</v>
      </c>
      <c r="D28" s="3">
        <v>17232.5</v>
      </c>
      <c r="E28" s="3">
        <v>16568.099999999999</v>
      </c>
      <c r="F28" s="36">
        <f t="shared" si="9"/>
        <v>96.144494414623523</v>
      </c>
    </row>
    <row r="29" spans="1:6" ht="15" hidden="1" customHeight="1" x14ac:dyDescent="0.25">
      <c r="A29" s="4" t="s">
        <v>242</v>
      </c>
      <c r="B29" s="1"/>
      <c r="C29" s="3">
        <v>0</v>
      </c>
      <c r="D29" s="3">
        <v>0</v>
      </c>
      <c r="E29" s="3">
        <v>0</v>
      </c>
      <c r="F29" s="3"/>
    </row>
    <row r="30" spans="1:6" ht="15" hidden="1" customHeight="1" x14ac:dyDescent="0.25">
      <c r="A30" s="4" t="s">
        <v>243</v>
      </c>
      <c r="B30" s="1"/>
      <c r="C30" s="3">
        <v>0</v>
      </c>
      <c r="D30" s="3">
        <v>0</v>
      </c>
      <c r="E30" s="3">
        <v>0</v>
      </c>
      <c r="F30" s="3"/>
    </row>
    <row r="31" spans="1:6" ht="15" hidden="1" customHeight="1" x14ac:dyDescent="0.25">
      <c r="A31" s="4" t="s">
        <v>221</v>
      </c>
      <c r="B31" s="1"/>
      <c r="C31" s="3">
        <v>0</v>
      </c>
      <c r="D31" s="3">
        <v>0</v>
      </c>
      <c r="E31" s="3">
        <v>0</v>
      </c>
      <c r="F31" s="3"/>
    </row>
    <row r="32" spans="1:6" ht="15" hidden="1" customHeight="1" x14ac:dyDescent="0.25">
      <c r="A32" s="4" t="s">
        <v>244</v>
      </c>
      <c r="B32" s="1"/>
      <c r="C32" s="3">
        <v>0</v>
      </c>
      <c r="D32" s="3">
        <v>0</v>
      </c>
      <c r="E32" s="3">
        <v>0</v>
      </c>
      <c r="F32" s="3"/>
    </row>
    <row r="33" spans="1:6" ht="15" hidden="1" customHeight="1" x14ac:dyDescent="0.25">
      <c r="A33" s="4" t="s">
        <v>221</v>
      </c>
      <c r="B33" s="1"/>
      <c r="C33" s="3">
        <v>0</v>
      </c>
      <c r="D33" s="3">
        <v>0</v>
      </c>
      <c r="E33" s="3">
        <v>0</v>
      </c>
      <c r="F33" s="3"/>
    </row>
    <row r="34" spans="1:6" x14ac:dyDescent="0.25">
      <c r="B34" s="2"/>
      <c r="C34" s="2"/>
      <c r="D34" s="2"/>
      <c r="E34" s="2"/>
      <c r="F34" s="2"/>
    </row>
    <row r="35" spans="1:6" x14ac:dyDescent="0.25">
      <c r="B35" s="2"/>
      <c r="C35" s="2"/>
      <c r="D35" s="2"/>
      <c r="E35" s="2"/>
      <c r="F35" s="2"/>
    </row>
    <row r="36" spans="1:6" x14ac:dyDescent="0.25">
      <c r="B36" s="2"/>
      <c r="C36" s="2"/>
      <c r="D36" s="2"/>
      <c r="E36" s="2"/>
      <c r="F36" s="2"/>
    </row>
    <row r="37" spans="1:6" ht="15" customHeight="1" x14ac:dyDescent="0.25">
      <c r="A37" s="34" t="s">
        <v>245</v>
      </c>
      <c r="C37" s="25"/>
      <c r="D37" s="2"/>
      <c r="E37" s="80" t="s">
        <v>246</v>
      </c>
      <c r="F37" s="80"/>
    </row>
    <row r="38" spans="1:6" ht="15.75" customHeight="1" x14ac:dyDescent="0.25">
      <c r="A38" s="34"/>
      <c r="C38" s="25"/>
      <c r="D38" s="2"/>
      <c r="E38" s="81"/>
      <c r="F38" s="81"/>
    </row>
    <row r="39" spans="1:6" x14ac:dyDescent="0.25">
      <c r="A39" s="5"/>
      <c r="C39" s="5"/>
      <c r="D39" s="2"/>
      <c r="E39" s="7"/>
      <c r="F39" s="7"/>
    </row>
    <row r="40" spans="1:6" x14ac:dyDescent="0.25">
      <c r="A40" s="5"/>
      <c r="C40" s="5"/>
      <c r="D40" s="2"/>
      <c r="E40" s="26"/>
      <c r="F40" s="26"/>
    </row>
    <row r="41" spans="1:6" ht="15.75" customHeight="1" x14ac:dyDescent="0.25">
      <c r="A41" s="34"/>
      <c r="C41" s="25"/>
      <c r="D41" s="2"/>
      <c r="E41" s="81"/>
      <c r="F41" s="81"/>
    </row>
    <row r="42" spans="1:6" x14ac:dyDescent="0.25">
      <c r="A42" s="5"/>
      <c r="C42" s="5"/>
      <c r="D42" s="2"/>
      <c r="E42" s="26"/>
      <c r="F42" s="26"/>
    </row>
    <row r="43" spans="1:6" x14ac:dyDescent="0.25">
      <c r="A43" s="5"/>
      <c r="C43" s="5"/>
      <c r="D43" s="2"/>
      <c r="E43" s="26"/>
      <c r="F43" s="26"/>
    </row>
    <row r="44" spans="1:6" x14ac:dyDescent="0.25">
      <c r="A44" s="33"/>
      <c r="C44" s="25"/>
      <c r="D44" s="2"/>
      <c r="E44" s="26"/>
      <c r="F44" s="26"/>
    </row>
    <row r="45" spans="1:6" ht="15" customHeight="1" x14ac:dyDescent="0.25">
      <c r="A45" s="34"/>
      <c r="C45" s="25"/>
      <c r="D45" s="2"/>
      <c r="E45" s="80"/>
      <c r="F45" s="80"/>
    </row>
    <row r="46" spans="1:6" ht="15.75" customHeight="1" x14ac:dyDescent="0.25">
      <c r="A46" s="34"/>
      <c r="C46" s="25"/>
      <c r="D46" s="2"/>
      <c r="E46" s="81"/>
      <c r="F46" s="81"/>
    </row>
    <row r="47" spans="1:6" x14ac:dyDescent="0.25">
      <c r="A47" s="5"/>
      <c r="C47" s="5"/>
      <c r="D47" s="2"/>
      <c r="E47" s="7"/>
      <c r="F47" s="7"/>
    </row>
    <row r="48" spans="1:6" x14ac:dyDescent="0.25">
      <c r="A48" s="5"/>
      <c r="C48" s="5"/>
      <c r="D48" s="2"/>
      <c r="E48" s="7"/>
      <c r="F48" s="7"/>
    </row>
    <row r="49" spans="1:6" x14ac:dyDescent="0.25">
      <c r="A49" s="32"/>
      <c r="C49" s="26"/>
      <c r="D49" s="2"/>
      <c r="E49" s="7"/>
      <c r="F49" s="7"/>
    </row>
    <row r="50" spans="1:6" ht="0" hidden="1" customHeight="1" x14ac:dyDescent="0.25">
      <c r="A50" s="5"/>
      <c r="C50" s="5"/>
      <c r="D50" s="2"/>
      <c r="E50" s="5"/>
      <c r="F50" s="5"/>
    </row>
    <row r="51" spans="1:6" ht="0" hidden="1" customHeight="1" x14ac:dyDescent="0.25">
      <c r="A51" s="5"/>
      <c r="C51" s="5"/>
      <c r="D51" s="2"/>
      <c r="E51" s="5"/>
      <c r="F51" s="5"/>
    </row>
    <row r="52" spans="1:6" ht="0" hidden="1" customHeight="1" x14ac:dyDescent="0.25">
      <c r="A52" s="5"/>
      <c r="C52" s="5"/>
      <c r="D52" s="2"/>
      <c r="E52" s="5"/>
      <c r="F52" s="5"/>
    </row>
    <row r="53" spans="1:6" ht="0" hidden="1" customHeight="1" x14ac:dyDescent="0.25">
      <c r="A53" s="5"/>
      <c r="C53" s="5"/>
      <c r="D53" s="2"/>
      <c r="E53" s="5"/>
      <c r="F53" s="5"/>
    </row>
    <row r="54" spans="1:6" ht="0" hidden="1" customHeight="1" x14ac:dyDescent="0.25">
      <c r="A54" s="5"/>
      <c r="C54" s="5"/>
      <c r="D54" s="2"/>
      <c r="E54" s="5"/>
      <c r="F54" s="5"/>
    </row>
    <row r="55" spans="1:6" ht="0" hidden="1" customHeight="1" x14ac:dyDescent="0.25">
      <c r="A55" s="5"/>
      <c r="C55" s="5"/>
      <c r="D55" s="2"/>
      <c r="E55" s="5"/>
      <c r="F55" s="5"/>
    </row>
    <row r="56" spans="1:6" ht="0" hidden="1" customHeight="1" x14ac:dyDescent="0.25">
      <c r="A56" s="5"/>
      <c r="C56" s="5"/>
      <c r="D56" s="2"/>
      <c r="E56" s="5"/>
      <c r="F56" s="5"/>
    </row>
    <row r="57" spans="1:6" ht="0" hidden="1" customHeight="1" x14ac:dyDescent="0.25">
      <c r="A57" s="5"/>
      <c r="C57" s="5"/>
      <c r="D57" s="2"/>
      <c r="E57" s="5"/>
      <c r="F57" s="5"/>
    </row>
    <row r="58" spans="1:6" ht="0" hidden="1" customHeight="1" x14ac:dyDescent="0.25">
      <c r="A58" s="5"/>
      <c r="C58" s="5"/>
      <c r="D58" s="5"/>
      <c r="E58" s="5"/>
      <c r="F58" s="5"/>
    </row>
    <row r="59" spans="1:6" ht="0" hidden="1" customHeight="1" x14ac:dyDescent="0.25">
      <c r="A59" s="5"/>
      <c r="C59" s="5"/>
      <c r="D59" s="5"/>
      <c r="E59" s="5"/>
      <c r="F59" s="5"/>
    </row>
    <row r="60" spans="1:6" ht="15" customHeight="1" x14ac:dyDescent="0.25">
      <c r="A60" s="32"/>
      <c r="C60" s="26"/>
      <c r="D60" s="2"/>
      <c r="E60" s="2"/>
      <c r="F60" s="2"/>
    </row>
    <row r="61" spans="1:6" x14ac:dyDescent="0.25">
      <c r="B61" s="2"/>
      <c r="C61" s="2"/>
      <c r="D61" s="2"/>
      <c r="E61" s="2"/>
      <c r="F61" s="2"/>
    </row>
  </sheetData>
  <mergeCells count="11">
    <mergeCell ref="C1:F1"/>
    <mergeCell ref="C2:F2"/>
    <mergeCell ref="C3:F3"/>
    <mergeCell ref="C4:F4"/>
    <mergeCell ref="B5:F5"/>
    <mergeCell ref="B7:F7"/>
    <mergeCell ref="E45:F45"/>
    <mergeCell ref="E46:F46"/>
    <mergeCell ref="E37:F37"/>
    <mergeCell ref="E38:F38"/>
    <mergeCell ref="E41:F41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</vt:lpstr>
      <vt:lpstr>Пр2</vt:lpstr>
      <vt:lpstr>Пр3</vt:lpstr>
      <vt:lpstr>пр4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2026-04-28T13:57:50Z</cp:lastPrinted>
  <dcterms:created xsi:type="dcterms:W3CDTF">2026-02-11T13:40:54Z</dcterms:created>
  <dcterms:modified xsi:type="dcterms:W3CDTF">2026-04-28T14:03:05Z</dcterms:modified>
</cp:coreProperties>
</file>